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DellT40\Desktop\MARIJA\FINANCIJSKO PLANIRANJE\IZVRŠENJE FINANCIJSKOG PLANA  1-6 2026\"/>
    </mc:Choice>
  </mc:AlternateContent>
  <xr:revisionPtr revIDLastSave="0" documentId="13_ncr:1_{ACD604F0-7B85-40D0-9BCC-1B49D18A8D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_FilterDatabase" localSheetId="6" hidden="1">'POSEBNI DIO'!$B$27:$H$207</definedName>
    <definedName name="_xlnm.Print_Area" localSheetId="1">' Račun prihoda i rashoda'!$B$1:$L$115</definedName>
    <definedName name="_xlnm.Print_Area" localSheetId="0">SAŽETAK!$A$1:$L$32</definedName>
  </definedNames>
  <calcPr calcId="191029"/>
</workbook>
</file>

<file path=xl/calcChain.xml><?xml version="1.0" encoding="utf-8"?>
<calcChain xmlns="http://schemas.openxmlformats.org/spreadsheetml/2006/main">
  <c r="H32" i="5" l="1"/>
  <c r="G32" i="5"/>
  <c r="H35" i="5"/>
  <c r="H36" i="5"/>
  <c r="G35" i="5"/>
  <c r="G36" i="5"/>
  <c r="H12" i="5" l="1"/>
  <c r="J105" i="3" l="1"/>
  <c r="G64" i="3"/>
  <c r="J39" i="3"/>
  <c r="J20" i="3"/>
  <c r="G12" i="3"/>
  <c r="J13" i="3"/>
  <c r="F31" i="5"/>
  <c r="F13" i="5"/>
  <c r="E13" i="5"/>
  <c r="G16" i="7"/>
  <c r="G34" i="7"/>
  <c r="G55" i="7"/>
  <c r="G80" i="7"/>
  <c r="G150" i="7" l="1"/>
  <c r="G149" i="7" s="1"/>
  <c r="F150" i="7"/>
  <c r="F149" i="7" s="1"/>
  <c r="E150" i="7"/>
  <c r="E149" i="7" s="1"/>
  <c r="G169" i="7"/>
  <c r="G172" i="7"/>
  <c r="G180" i="7"/>
  <c r="H180" i="7" s="1"/>
  <c r="F188" i="7"/>
  <c r="F187" i="7" s="1"/>
  <c r="F186" i="7" s="1"/>
  <c r="F85" i="7"/>
  <c r="F152" i="7"/>
  <c r="F136" i="7"/>
  <c r="E188" i="7"/>
  <c r="E187" i="7" s="1"/>
  <c r="E186" i="7" s="1"/>
  <c r="E122" i="7"/>
  <c r="E85" i="7"/>
  <c r="G165" i="7"/>
  <c r="H165" i="7" s="1"/>
  <c r="G161" i="7"/>
  <c r="H161" i="7" s="1"/>
  <c r="G153" i="7"/>
  <c r="H153" i="7" s="1"/>
  <c r="E152" i="7"/>
  <c r="G134" i="7"/>
  <c r="H134" i="7" s="1"/>
  <c r="G131" i="7"/>
  <c r="H131" i="7" s="1"/>
  <c r="G126" i="7"/>
  <c r="H126" i="7" s="1"/>
  <c r="G123" i="7"/>
  <c r="F122" i="7"/>
  <c r="F121" i="7" l="1"/>
  <c r="H150" i="7"/>
  <c r="G152" i="7"/>
  <c r="H152" i="7" s="1"/>
  <c r="G168" i="7"/>
  <c r="G122" i="7"/>
  <c r="H122" i="7" l="1"/>
  <c r="E9" i="7"/>
  <c r="E8" i="7" s="1"/>
  <c r="G205" i="7"/>
  <c r="H205" i="7" s="1"/>
  <c r="G193" i="7"/>
  <c r="H193" i="7" s="1"/>
  <c r="G189" i="7"/>
  <c r="H189" i="7" s="1"/>
  <c r="G188" i="7" l="1"/>
  <c r="H188" i="7" s="1"/>
  <c r="G187" i="7" l="1"/>
  <c r="G186" i="7" s="1"/>
  <c r="H186" i="7" s="1"/>
  <c r="D31" i="5"/>
  <c r="E31" i="5"/>
  <c r="C31" i="5"/>
  <c r="D13" i="5"/>
  <c r="C13" i="5"/>
  <c r="H187" i="7" l="1"/>
  <c r="J15" i="3"/>
  <c r="J22" i="3"/>
  <c r="J17" i="3"/>
  <c r="J12" i="3" l="1"/>
  <c r="G16" i="5"/>
  <c r="G12" i="5"/>
  <c r="J30" i="11" l="1"/>
  <c r="G140" i="7"/>
  <c r="G137" i="7"/>
  <c r="G119" i="7"/>
  <c r="G86" i="7"/>
  <c r="G30" i="7"/>
  <c r="G94" i="3" l="1"/>
  <c r="E84" i="7"/>
  <c r="H11" i="3" l="1"/>
  <c r="H10" i="3" s="1"/>
  <c r="J36" i="3"/>
  <c r="K27" i="11"/>
  <c r="L27" i="11"/>
  <c r="G37" i="5" l="1"/>
  <c r="J103" i="3"/>
  <c r="G39" i="3"/>
  <c r="G36" i="3"/>
  <c r="H30" i="11"/>
  <c r="I30" i="11"/>
  <c r="K59" i="3"/>
  <c r="K61" i="3"/>
  <c r="K63" i="3"/>
  <c r="K66" i="3"/>
  <c r="K67" i="3"/>
  <c r="K68" i="3"/>
  <c r="K69" i="3"/>
  <c r="K71" i="3"/>
  <c r="K72" i="3"/>
  <c r="K73" i="3"/>
  <c r="K74" i="3"/>
  <c r="K75" i="3"/>
  <c r="K76" i="3"/>
  <c r="K78" i="3"/>
  <c r="K79" i="3"/>
  <c r="K80" i="3"/>
  <c r="K81" i="3"/>
  <c r="K82" i="3"/>
  <c r="K83" i="3"/>
  <c r="K84" i="3"/>
  <c r="K85" i="3"/>
  <c r="K86" i="3"/>
  <c r="K88" i="3"/>
  <c r="K89" i="3"/>
  <c r="K90" i="3"/>
  <c r="K91" i="3"/>
  <c r="K92" i="3"/>
  <c r="K93" i="3"/>
  <c r="K96" i="3"/>
  <c r="K100" i="3"/>
  <c r="K106" i="3"/>
  <c r="K110" i="3"/>
  <c r="K28" i="3"/>
  <c r="K31" i="3"/>
  <c r="K34" i="3"/>
  <c r="K35" i="3"/>
  <c r="K40" i="3"/>
  <c r="K44" i="3"/>
  <c r="F168" i="7"/>
  <c r="F167" i="7" s="1"/>
  <c r="F59" i="7"/>
  <c r="F58" i="7" s="1"/>
  <c r="F57" i="7" s="1"/>
  <c r="E59" i="7"/>
  <c r="E58" i="7" s="1"/>
  <c r="E57" i="7" s="1"/>
  <c r="F29" i="7"/>
  <c r="F27" i="7" s="1"/>
  <c r="F183" i="7"/>
  <c r="F182" i="7" s="1"/>
  <c r="G145" i="7"/>
  <c r="G90" i="7"/>
  <c r="G65" i="7"/>
  <c r="G113" i="3"/>
  <c r="I19" i="11"/>
  <c r="I16" i="11"/>
  <c r="J16" i="11"/>
  <c r="K25" i="11"/>
  <c r="L25" i="11"/>
  <c r="K26" i="11"/>
  <c r="L26" i="11"/>
  <c r="L28" i="11"/>
  <c r="K28" i="11"/>
  <c r="J19" i="11"/>
  <c r="H19" i="11"/>
  <c r="L18" i="11"/>
  <c r="K18" i="11"/>
  <c r="L17" i="11"/>
  <c r="K17" i="11"/>
  <c r="L15" i="11"/>
  <c r="K15" i="11"/>
  <c r="L14" i="11"/>
  <c r="K14" i="11"/>
  <c r="H16" i="11"/>
  <c r="G49" i="3"/>
  <c r="G47" i="3"/>
  <c r="H13" i="5" l="1"/>
  <c r="G13" i="5"/>
  <c r="K105" i="3"/>
  <c r="I20" i="11"/>
  <c r="J20" i="11"/>
  <c r="F28" i="7"/>
  <c r="L19" i="11"/>
  <c r="I31" i="11"/>
  <c r="L31" i="11" s="1"/>
  <c r="K16" i="11"/>
  <c r="L16" i="11"/>
  <c r="H20" i="11"/>
  <c r="H31" i="11" s="1"/>
  <c r="K31" i="11"/>
  <c r="K19" i="11"/>
  <c r="G184" i="7"/>
  <c r="G183" i="7" s="1"/>
  <c r="G182" i="7" s="1"/>
  <c r="G110" i="7"/>
  <c r="F64" i="7"/>
  <c r="F63" i="7" s="1"/>
  <c r="G167" i="7"/>
  <c r="G147" i="7"/>
  <c r="G136" i="7" s="1"/>
  <c r="G121" i="7" s="1"/>
  <c r="E136" i="7"/>
  <c r="E121" i="7" s="1"/>
  <c r="G115" i="7"/>
  <c r="G113" i="7"/>
  <c r="F84" i="7"/>
  <c r="G69" i="7"/>
  <c r="G64" i="7" s="1"/>
  <c r="E183" i="7"/>
  <c r="E182" i="7" s="1"/>
  <c r="E168" i="7"/>
  <c r="E167" i="7" s="1"/>
  <c r="E64" i="7"/>
  <c r="E63" i="7" s="1"/>
  <c r="G60" i="7"/>
  <c r="G59" i="7" s="1"/>
  <c r="G58" i="7" s="1"/>
  <c r="G57" i="7" s="1"/>
  <c r="H55" i="7" s="1"/>
  <c r="G53" i="7"/>
  <c r="G29" i="7" s="1"/>
  <c r="G28" i="7" s="1"/>
  <c r="G27" i="7" s="1"/>
  <c r="E29" i="7"/>
  <c r="E27" i="7" s="1"/>
  <c r="G10" i="7"/>
  <c r="G12" i="7"/>
  <c r="G14" i="7"/>
  <c r="D7" i="8"/>
  <c r="D6" i="8" s="1"/>
  <c r="E7" i="8"/>
  <c r="E6" i="8" s="1"/>
  <c r="F6" i="8"/>
  <c r="C6" i="8"/>
  <c r="H101" i="3"/>
  <c r="I101" i="3"/>
  <c r="H56" i="3"/>
  <c r="I56" i="3"/>
  <c r="J95" i="3"/>
  <c r="J99" i="3"/>
  <c r="G98" i="3"/>
  <c r="J111" i="3"/>
  <c r="J102" i="3" s="1"/>
  <c r="G102" i="3"/>
  <c r="J114" i="3"/>
  <c r="F62" i="7" l="1"/>
  <c r="E62" i="7"/>
  <c r="G85" i="7"/>
  <c r="G84" i="7" s="1"/>
  <c r="G63" i="7"/>
  <c r="H63" i="7" s="1"/>
  <c r="E26" i="7"/>
  <c r="J113" i="3"/>
  <c r="K113" i="3" s="1"/>
  <c r="J98" i="3"/>
  <c r="K98" i="3" s="1"/>
  <c r="K99" i="3"/>
  <c r="E28" i="7"/>
  <c r="G7" i="8"/>
  <c r="G6" i="8"/>
  <c r="K20" i="11"/>
  <c r="I55" i="3"/>
  <c r="H55" i="3"/>
  <c r="G101" i="3"/>
  <c r="E39" i="5"/>
  <c r="E37" i="5"/>
  <c r="E29" i="5"/>
  <c r="E27" i="5"/>
  <c r="E25" i="5"/>
  <c r="E21" i="5"/>
  <c r="E19" i="5"/>
  <c r="E11" i="5"/>
  <c r="E9" i="5"/>
  <c r="E7" i="5"/>
  <c r="I11" i="3"/>
  <c r="I10" i="3" s="1"/>
  <c r="D9" i="5"/>
  <c r="H184" i="7"/>
  <c r="H183" i="7"/>
  <c r="H172" i="7"/>
  <c r="H168" i="7"/>
  <c r="H167" i="7"/>
  <c r="H147" i="7"/>
  <c r="H145" i="7"/>
  <c r="H140" i="7"/>
  <c r="H115" i="7"/>
  <c r="H113" i="7"/>
  <c r="H110" i="7"/>
  <c r="H90" i="7"/>
  <c r="H80" i="7"/>
  <c r="H69" i="7"/>
  <c r="H65" i="7"/>
  <c r="H60" i="7"/>
  <c r="H59" i="7"/>
  <c r="H58" i="7"/>
  <c r="H57" i="7"/>
  <c r="H53" i="7"/>
  <c r="H34" i="7"/>
  <c r="H30" i="7"/>
  <c r="G23" i="7"/>
  <c r="G21" i="7"/>
  <c r="H8" i="8"/>
  <c r="G8" i="8"/>
  <c r="H7" i="8"/>
  <c r="H6" i="8"/>
  <c r="D39" i="5"/>
  <c r="C39" i="5"/>
  <c r="H38" i="5"/>
  <c r="F37" i="5"/>
  <c r="D37" i="5"/>
  <c r="C37" i="5"/>
  <c r="H34" i="5"/>
  <c r="G34" i="5"/>
  <c r="D29" i="5"/>
  <c r="C29" i="5"/>
  <c r="D27" i="5"/>
  <c r="C27" i="5"/>
  <c r="F25" i="5"/>
  <c r="D25" i="5"/>
  <c r="H22" i="5"/>
  <c r="F21" i="5"/>
  <c r="D21" i="5"/>
  <c r="C21" i="5"/>
  <c r="H20" i="5"/>
  <c r="F19" i="5"/>
  <c r="D19" i="5"/>
  <c r="C19" i="5"/>
  <c r="H16" i="5"/>
  <c r="F11" i="5"/>
  <c r="C11" i="5"/>
  <c r="G10" i="5"/>
  <c r="F9" i="5"/>
  <c r="C9" i="5"/>
  <c r="H8" i="5"/>
  <c r="G8" i="5"/>
  <c r="F7" i="5"/>
  <c r="F6" i="5" s="1"/>
  <c r="D7" i="5"/>
  <c r="C7" i="5"/>
  <c r="J94" i="3"/>
  <c r="J87" i="3"/>
  <c r="J64" i="3" s="1"/>
  <c r="J77" i="3"/>
  <c r="J70" i="3"/>
  <c r="J65" i="3"/>
  <c r="J62" i="3"/>
  <c r="J60" i="3"/>
  <c r="J58" i="3"/>
  <c r="J49" i="3"/>
  <c r="J43" i="3"/>
  <c r="G43" i="3"/>
  <c r="G42" i="3" s="1"/>
  <c r="J33" i="3"/>
  <c r="G33" i="3"/>
  <c r="G32" i="3" s="1"/>
  <c r="J30" i="3"/>
  <c r="J29" i="3" s="1"/>
  <c r="G30" i="3"/>
  <c r="G29" i="3" s="1"/>
  <c r="J27" i="3"/>
  <c r="G27" i="3"/>
  <c r="G26" i="3" s="1"/>
  <c r="G62" i="7" l="1"/>
  <c r="G26" i="7" s="1"/>
  <c r="E25" i="7"/>
  <c r="D24" i="5"/>
  <c r="G11" i="5"/>
  <c r="H121" i="7"/>
  <c r="H119" i="7"/>
  <c r="J57" i="3"/>
  <c r="L57" i="3" s="1"/>
  <c r="L98" i="3"/>
  <c r="K95" i="3"/>
  <c r="K30" i="3"/>
  <c r="J38" i="3"/>
  <c r="K39" i="3"/>
  <c r="K60" i="3"/>
  <c r="K65" i="3"/>
  <c r="K77" i="3"/>
  <c r="K87" i="3"/>
  <c r="L113" i="3"/>
  <c r="K102" i="3"/>
  <c r="K17" i="3"/>
  <c r="J26" i="3"/>
  <c r="K26" i="3" s="1"/>
  <c r="K27" i="3"/>
  <c r="K33" i="3"/>
  <c r="K43" i="3"/>
  <c r="K58" i="3"/>
  <c r="K62" i="3"/>
  <c r="K70" i="3"/>
  <c r="L94" i="3"/>
  <c r="K94" i="3"/>
  <c r="H28" i="7"/>
  <c r="F26" i="7"/>
  <c r="F25" i="7" s="1"/>
  <c r="H64" i="7"/>
  <c r="C6" i="5"/>
  <c r="H40" i="5"/>
  <c r="H37" i="5"/>
  <c r="L102" i="3"/>
  <c r="J101" i="3"/>
  <c r="J46" i="3"/>
  <c r="H29" i="7"/>
  <c r="H84" i="7"/>
  <c r="H136" i="7"/>
  <c r="H85" i="7"/>
  <c r="F9" i="7"/>
  <c r="F8" i="7" s="1"/>
  <c r="E24" i="5"/>
  <c r="E6" i="5"/>
  <c r="G46" i="3"/>
  <c r="G57" i="3"/>
  <c r="H28" i="5"/>
  <c r="J32" i="3"/>
  <c r="K32" i="3" s="1"/>
  <c r="H7" i="5"/>
  <c r="F27" i="5"/>
  <c r="H27" i="5" s="1"/>
  <c r="H30" i="5"/>
  <c r="H21" i="5"/>
  <c r="G26" i="5"/>
  <c r="F29" i="5"/>
  <c r="H29" i="5" s="1"/>
  <c r="G31" i="5"/>
  <c r="H182" i="7"/>
  <c r="G9" i="7"/>
  <c r="G8" i="7" s="1"/>
  <c r="H12" i="7"/>
  <c r="H16" i="7"/>
  <c r="H23" i="7"/>
  <c r="K29" i="3"/>
  <c r="G38" i="3"/>
  <c r="G7" i="5"/>
  <c r="C25" i="5"/>
  <c r="H26" i="5"/>
  <c r="H31" i="5"/>
  <c r="F39" i="5"/>
  <c r="H10" i="7"/>
  <c r="H14" i="7"/>
  <c r="H21" i="7"/>
  <c r="G9" i="5"/>
  <c r="L12" i="3"/>
  <c r="H19" i="5"/>
  <c r="D11" i="5"/>
  <c r="H11" i="5" s="1"/>
  <c r="H9" i="5"/>
  <c r="H10" i="5"/>
  <c r="H25" i="5"/>
  <c r="J42" i="3"/>
  <c r="K42" i="3" s="1"/>
  <c r="G28" i="5"/>
  <c r="G30" i="5"/>
  <c r="K57" i="3" l="1"/>
  <c r="L64" i="3"/>
  <c r="K64" i="3"/>
  <c r="L46" i="3"/>
  <c r="J45" i="3"/>
  <c r="L26" i="3"/>
  <c r="L101" i="3"/>
  <c r="K101" i="3"/>
  <c r="L38" i="3"/>
  <c r="K38" i="3"/>
  <c r="H27" i="7"/>
  <c r="H62" i="7"/>
  <c r="G27" i="5"/>
  <c r="J56" i="3"/>
  <c r="L56" i="3" s="1"/>
  <c r="G45" i="3"/>
  <c r="C24" i="5"/>
  <c r="G29" i="5"/>
  <c r="G6" i="5"/>
  <c r="G56" i="3"/>
  <c r="G55" i="3" s="1"/>
  <c r="L32" i="3"/>
  <c r="K12" i="3"/>
  <c r="G25" i="5"/>
  <c r="L29" i="3"/>
  <c r="G11" i="3"/>
  <c r="H9" i="7"/>
  <c r="H8" i="7" s="1"/>
  <c r="H39" i="5"/>
  <c r="F24" i="5"/>
  <c r="D6" i="5"/>
  <c r="H6" i="5" s="1"/>
  <c r="L42" i="3"/>
  <c r="J11" i="3"/>
  <c r="J55" i="3" l="1"/>
  <c r="K55" i="3" s="1"/>
  <c r="H26" i="7"/>
  <c r="L45" i="3"/>
  <c r="G10" i="3"/>
  <c r="H24" i="5"/>
  <c r="K56" i="3"/>
  <c r="G24" i="5"/>
  <c r="L11" i="3"/>
  <c r="J10" i="3"/>
  <c r="L10" i="3" s="1"/>
  <c r="K11" i="3"/>
  <c r="K10" i="3" l="1"/>
  <c r="G25" i="7"/>
  <c r="H25" i="7" s="1"/>
  <c r="L55" i="3"/>
  <c r="K30" i="11"/>
  <c r="L29" i="11"/>
  <c r="K29" i="11" l="1"/>
</calcChain>
</file>

<file path=xl/sharedStrings.xml><?xml version="1.0" encoding="utf-8"?>
<sst xmlns="http://schemas.openxmlformats.org/spreadsheetml/2006/main" count="525" uniqueCount="309">
  <si>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</si>
  <si>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</si>
  <si>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</si>
  <si>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</si>
  <si>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</si>
  <si>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</si>
  <si>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</si>
  <si>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</si>
  <si>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</si>
  <si>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</si>
  <si>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</si>
  <si>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</si>
  <si>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</si>
  <si>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</si>
  <si>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</si>
  <si>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</si>
  <si>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</si>
  <si>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</si>
  <si>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</si>
  <si>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</si>
  <si>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</si>
  <si>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</si>
  <si>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</si>
  <si>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</si>
  <si>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UKUPNO PRIHODI</t>
  </si>
  <si>
    <t xml:space="preserve">Prihodi poslovanja </t>
  </si>
  <si>
    <t>Pomoći iz inozemstva i od subjekata unutar općeg proračuna</t>
  </si>
  <si>
    <t>634</t>
  </si>
  <si>
    <t>Pomoći od izvanproračunskih korisnika</t>
  </si>
  <si>
    <t>6341</t>
  </si>
  <si>
    <t xml:space="preserve">Tekuće pomoći od izvanproračunskih korisnika </t>
  </si>
  <si>
    <t>6342</t>
  </si>
  <si>
    <t>Kapitalne pomoći od izvanproračunskih korisnika</t>
  </si>
  <si>
    <t>639</t>
  </si>
  <si>
    <t>Prijenosi između proračunskih korisnika istog proračuna</t>
  </si>
  <si>
    <t>6391</t>
  </si>
  <si>
    <t>Tekući prijenosi između proračunskih korisnika istog proračuna</t>
  </si>
  <si>
    <t>6392</t>
  </si>
  <si>
    <t>Kapitalni prijenosti između proračunskih korisnika istog proračuna</t>
  </si>
  <si>
    <t>6394</t>
  </si>
  <si>
    <t>Kapitalni prijenosti između proračunskih korisnika istog proračuna temeljem prijenosa EU sredstava</t>
  </si>
  <si>
    <t>64</t>
  </si>
  <si>
    <t>Prihodi od imovine</t>
  </si>
  <si>
    <t>641</t>
  </si>
  <si>
    <t>Prihodi od financijske imovine</t>
  </si>
  <si>
    <t>6413</t>
  </si>
  <si>
    <t>Kamate na oročena sredstva i depozite po viđenju</t>
  </si>
  <si>
    <t>Prihodi od upravnih i administrativnih pristojbi, pristojbi po posebnim propisima i nakanda</t>
  </si>
  <si>
    <t>Prihodi po posebnim propisima</t>
  </si>
  <si>
    <t xml:space="preserve">Ostali nespomenuti prihodi 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</si>
  <si>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</si>
  <si>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</si>
  <si>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</si>
  <si>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</si>
  <si>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</si>
  <si>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</si>
  <si>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</si>
  <si>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Donacije od pravnih i fizičkih osoba izvan općeg proračuna i povrat donacija po protestiranim jamstvima</t>
  </si>
  <si>
    <t>Tekuće donacije</t>
  </si>
  <si>
    <t>Prihodi iz nadležnog proračuna i od HZZO-a temeljem ugovornih obveza</t>
  </si>
  <si>
    <t>671</t>
  </si>
  <si>
    <t>Prihodi iz nadležnog proračuna za financiranje redovne djelatnosti proračunskih korisnika</t>
  </si>
  <si>
    <t>6711</t>
  </si>
  <si>
    <t>Prihodi iz nadležnog proračuna za financiranje rashoda poslovanja</t>
  </si>
  <si>
    <t>68</t>
  </si>
  <si>
    <t>Kazne, upravne mjere i ostali prihodi</t>
  </si>
  <si>
    <t>683</t>
  </si>
  <si>
    <t>Ostali prihodi</t>
  </si>
  <si>
    <t>6831</t>
  </si>
  <si>
    <t>Prihodi od prodaje nefinancijske imovine</t>
  </si>
  <si>
    <t>72</t>
  </si>
  <si>
    <t>Prihodi od prodaje proizvedene dugotrajne imovine</t>
  </si>
  <si>
    <t>722</t>
  </si>
  <si>
    <t>Prihodi od prodaje postrojenja i opreme</t>
  </si>
  <si>
    <t>7221</t>
  </si>
  <si>
    <t>Uredska oprema i namještaj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</si>
  <si>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</si>
  <si>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</si>
  <si>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</si>
  <si>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</si>
  <si>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</si>
  <si>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UKUPNO RASHODI</t>
  </si>
  <si>
    <t>Rashodi poslovanja</t>
  </si>
  <si>
    <t>Rashodi za zaposlene</t>
  </si>
  <si>
    <t>Plaće (Bruto)</t>
  </si>
  <si>
    <t>Plaće za redovan rad</t>
  </si>
  <si>
    <t>312</t>
  </si>
  <si>
    <t>Ostali rashodi za zaposlene</t>
  </si>
  <si>
    <t>3121</t>
  </si>
  <si>
    <t>Doprinosi na plaće</t>
  </si>
  <si>
    <t>Doprinosi za obvezno zdravstveno osiguranje</t>
  </si>
  <si>
    <t>Materijalni rashodi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</si>
  <si>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</si>
  <si>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</si>
  <si>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</si>
  <si>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</si>
  <si>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</si>
  <si>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</si>
  <si>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</si>
  <si>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</si>
  <si>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</si>
  <si>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</si>
  <si>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</si>
  <si>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</si>
  <si>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</si>
  <si>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</si>
  <si>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</si>
  <si>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</si>
  <si>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</si>
  <si>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</si>
  <si>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</si>
  <si>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</si>
  <si>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</si>
  <si>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</si>
  <si>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Rashodi za usluge</t>
  </si>
  <si>
    <t>3231</t>
  </si>
  <si>
    <t>Usluge telefona, pošte i prijevoza</t>
  </si>
  <si>
    <t>3232</t>
  </si>
  <si>
    <t>Usluge tekućeg i investicijskog održavanja</t>
  </si>
  <si>
    <t>Usluge promidžbe i informiranja</t>
  </si>
  <si>
    <t>3234</t>
  </si>
  <si>
    <t>Komunalne usluge</t>
  </si>
  <si>
    <t>Zakupnine i najamnine</t>
  </si>
  <si>
    <t>Zdravstvene i veterinarske usluge</t>
  </si>
  <si>
    <t>Intelektualne i osobne usluge</t>
  </si>
  <si>
    <t>3238</t>
  </si>
  <si>
    <t>Računalne usluge</t>
  </si>
  <si>
    <t>3239</t>
  </si>
  <si>
    <t>Ostale usluge</t>
  </si>
  <si>
    <t>Ostali nespomenuti rashodi poslovanja</t>
  </si>
  <si>
    <t>3291</t>
  </si>
  <si>
    <t>Naknade za rad predstavničkih i izvršnih tijela, povjerenstava i slično</t>
  </si>
  <si>
    <t>Premije osiguranja</t>
  </si>
  <si>
    <t>3293</t>
  </si>
  <si>
    <t>Reprezentacija</t>
  </si>
  <si>
    <t>Članarine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</si>
  <si>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</si>
  <si>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</si>
  <si>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</si>
  <si>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</si>
  <si>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</si>
  <si>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</si>
  <si>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36</t>
  </si>
  <si>
    <t>Pomoći dane u inozemstvo i unutar općeg proračuna</t>
  </si>
  <si>
    <t>Prijenosi između proračunskog korisnika istog proračuna</t>
  </si>
  <si>
    <t>Rashodi za nabavu nefinancijske imovine</t>
  </si>
  <si>
    <t>Rashodi za nabavu proizvedene dug. imovine</t>
  </si>
  <si>
    <t>421</t>
  </si>
  <si>
    <t>Građevinski objekti</t>
  </si>
  <si>
    <t>4214</t>
  </si>
  <si>
    <t>Ostali građevinski objekti</t>
  </si>
  <si>
    <t>Postrojenja i oprema</t>
  </si>
  <si>
    <t>4221</t>
  </si>
  <si>
    <t>4223</t>
  </si>
  <si>
    <t>Oprema za održavanje i zaštitu</t>
  </si>
  <si>
    <t>4227</t>
  </si>
  <si>
    <t>45</t>
  </si>
  <si>
    <t>Rashodi za dodatna ulaganja na nefinancijskoj imovini</t>
  </si>
  <si>
    <t>451</t>
  </si>
  <si>
    <t xml:space="preserve">Dodatna ulaganja na građevinskim objektima </t>
  </si>
  <si>
    <t>4511</t>
  </si>
  <si>
    <t>IZVJEŠTAJ O PRIHODIMA I RASHODIMA PREMA IZVORIMA FINANCIRANJA</t>
  </si>
  <si>
    <t xml:space="preserve">UKUPNO PRIHODI </t>
  </si>
  <si>
    <t>1 Opći prihodi i primici</t>
  </si>
  <si>
    <t>11 Opći prihodi i primici</t>
  </si>
  <si>
    <t>3 Vlastiti prihodi</t>
  </si>
  <si>
    <t>31 Vlastiti prihodi</t>
  </si>
  <si>
    <t>4 Prihodi posebne namjene</t>
  </si>
  <si>
    <t xml:space="preserve">  43 Ostali prihodi za posebne namjene</t>
  </si>
  <si>
    <t>5 Pomoći</t>
  </si>
  <si>
    <t xml:space="preserve">  52 Ostale pomoći</t>
  </si>
  <si>
    <t xml:space="preserve">6 Donacije </t>
  </si>
  <si>
    <t xml:space="preserve">  61 Donacije</t>
  </si>
  <si>
    <t>7 Prihodi od prodaje ili zamjene nefinancijske imovine i naknade s naslova osiguranja</t>
  </si>
  <si>
    <t xml:space="preserve">  71 Prihodi od prodaje ili zamjene nefinancijske imovine i naknade s naslova osiguranja</t>
  </si>
  <si>
    <t>IZVJEŠTAJ O RASHODIMA PREMA FUNKCIJSKOJ KLASIFIKACIJI</t>
  </si>
  <si>
    <t>05 Zaštita okoliša</t>
  </si>
  <si>
    <t>054 Zaštita bioraznolikosti i krajolika</t>
  </si>
  <si>
    <t xml:space="preserve"> RAČUN FINANCIRANJA</t>
  </si>
  <si>
    <t xml:space="preserve">IZVJEŠTAJ RAČUNA FINANCIRANJA PREMA EKONOMSKOJ KLASIFIKACIJI </t>
  </si>
  <si>
    <t>Primici od financijske imovine i zaduživanja</t>
  </si>
  <si>
    <t>Izdaci za financijsku imovinu i otplate zajmova</t>
  </si>
  <si>
    <t>IZVJEŠTAJ RAČUNA FINANCIRANJA PREMA IZVORIMA FINANCIRANJA</t>
  </si>
  <si>
    <t>UKUPNO PRIMICI</t>
  </si>
  <si>
    <t xml:space="preserve">UKUPNO IZDACI </t>
  </si>
  <si>
    <t>II. POSEBNI DIO</t>
  </si>
  <si>
    <t>IZVJEŠTAJ PO PROGRAMSKOJ KLASIFIKACIJI</t>
  </si>
  <si>
    <t>5=4/3*100</t>
  </si>
  <si>
    <t>07715</t>
  </si>
  <si>
    <t>NACIONALNI PARKOVI I PARKOVI PRIRODE</t>
  </si>
  <si>
    <t>JAVNA USTANOVA PARK PRIRODE PAPUK</t>
  </si>
  <si>
    <t>Izvor 1</t>
  </si>
  <si>
    <t>Opći proračun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</si>
  <si>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</si>
  <si>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</si>
  <si>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</si>
  <si>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</si>
  <si>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</si>
  <si>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</si>
  <si>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</si>
  <si>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</si>
  <si>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</si>
  <si>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6</t>
  </si>
  <si>
    <t>Donacije</t>
  </si>
  <si>
    <t>Izvor 61</t>
  </si>
  <si>
    <t>Izvor 7</t>
  </si>
  <si>
    <t>Prihodi od prodaje ili zamjene nefinancijske imovine</t>
  </si>
  <si>
    <t>Izvor 71</t>
  </si>
  <si>
    <t>34 ZAŠTITA I OČUVANJE PRIRODE I OKOLIŠA</t>
  </si>
  <si>
    <t>PROGRAM  3401 ZAŠTITA PRIRODE</t>
  </si>
  <si>
    <t>A779000 Administracija i upravljanje</t>
  </si>
  <si>
    <t>Izvor: 1 Opći proračun</t>
  </si>
  <si>
    <t>Izvor: 11 Opći prihodi i primici</t>
  </si>
  <si>
    <t>31 Rashodi za zaposlene</t>
  </si>
  <si>
    <t>3111 Plaće za redovan rad</t>
  </si>
  <si>
    <t>3121 Ostali rashodi za zaposlene</t>
  </si>
  <si>
    <t>3132 Doprinosi za obvezno zdravstveno osiguranje</t>
  </si>
  <si>
    <t>32 Materijalni rashodi</t>
  </si>
  <si>
    <t>3211 Službena putovanja</t>
  </si>
  <si>
    <t>3212 Naknade za prijevoz, za rad na terenu i odvojeni život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</si>
  <si>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</si>
  <si>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</si>
  <si>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</si>
  <si>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</si>
  <si>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</si>
  <si>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</si>
  <si>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</si>
  <si>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</si>
  <si>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</si>
  <si>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</si>
  <si>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</si>
  <si>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</si>
  <si>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</si>
  <si>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</si>
  <si>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</si>
  <si>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</si>
  <si>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3292 Premije osiguranja</t>
  </si>
  <si>
    <t>3295 Pristojbe i naknade</t>
  </si>
  <si>
    <t>34 Financijski rashodi</t>
  </si>
  <si>
    <t>3431 Bankarske usluge i usluge platnog prometa</t>
  </si>
  <si>
    <t>A779021 Zaštita prirode</t>
  </si>
  <si>
    <t>A779047 ADMINISTRACIJA I UPRAVLJANJE (IZ EVIDENCIJSKIH PRIHODA)</t>
  </si>
  <si>
    <t>Izvor: 3 Vlastiti prihodi</t>
  </si>
  <si>
    <t>Izvor: 31 Vlastiti prihodi</t>
  </si>
  <si>
    <t>3222 Materijal i sirovine</t>
  </si>
  <si>
    <t>3241 Naknade troškova osobama izvan radnog odnosa</t>
  </si>
  <si>
    <t>42 Rashodi za nabavu proizvedene dugotrajne imovine</t>
  </si>
  <si>
    <t>4214 Ostali građevinski objekti</t>
  </si>
  <si>
    <t>4227 Uređaji, strojevi i oprema za ostale namjene</t>
  </si>
  <si>
    <t>Izvor: 4 Prihodi posebne namjene</t>
  </si>
  <si>
    <t>Izvor: 43 Ostali prihodi za posebne namjene</t>
  </si>
  <si>
    <t>3293 Reprezentacija</t>
  </si>
  <si>
    <t>3299 Ostali nespomenuti rashodi poslovanja</t>
  </si>
  <si>
    <t>36 Pomoći dane u inozemstvo i unutar općeg proračuna</t>
  </si>
  <si>
    <t>3691 Tekući prijenosi između proračunskih korisnika istog proračuna</t>
  </si>
  <si>
    <t>4221 Uredska oprema i namještaj</t>
  </si>
  <si>
    <t>Izvor: 5 Pomoći</t>
  </si>
  <si>
    <t>Izvor: 52 Ostale pomoći</t>
  </si>
  <si>
    <t>45 Rashodi za dodatna ulaganja na nefinancijskoj imovini</t>
  </si>
  <si>
    <t>4511 Dodatna ulaganja na građevinskim objektima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</si>
  <si>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</si>
  <si>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</si>
  <si>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</si>
  <si>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nefinancijske imovine i naknade s naslova osiguranja</t>
  </si>
  <si>
    <t>7=5/4*100</t>
  </si>
  <si>
    <t>3433</t>
  </si>
  <si>
    <t>Zatezne kamate</t>
  </si>
  <si>
    <t>Izvor 43</t>
  </si>
  <si>
    <t>3433 Zatezne kamate</t>
  </si>
  <si>
    <t>4222</t>
  </si>
  <si>
    <t>Komunikacijska oprema</t>
  </si>
  <si>
    <t>4226</t>
  </si>
  <si>
    <t>Sportska i glazbena oprema</t>
  </si>
  <si>
    <t>4223 Oprema za održavanje i zaštitu</t>
  </si>
  <si>
    <t xml:space="preserve">  Donacije</t>
  </si>
  <si>
    <t xml:space="preserve">OSTVARENJE/IZVRŠENJE 
1.-6.2025. </t>
  </si>
  <si>
    <t>Pomoći od međunarodnih organizacija te institucija i tijela EU</t>
  </si>
  <si>
    <t>Tekuće pomoći od instutucija i tijela EU</t>
  </si>
  <si>
    <t xml:space="preserve">  51 Pomoći EU</t>
  </si>
  <si>
    <t>IZVORNI PLAN 2026.*</t>
  </si>
  <si>
    <t>TEKUĆI PLAN 2026.*</t>
  </si>
  <si>
    <t xml:space="preserve">OSTVARENJE/IZVRŠENJE 
1.-6.2026. </t>
  </si>
  <si>
    <t>POLUGODIŠNJI IZVJEŠTAJ O IZVRŠENJU FINANCIJSKOG PLANA JAVNE USTANOVE PARK PRIRODE PAPUK ZA 2026. GODINU</t>
  </si>
  <si>
    <t xml:space="preserve">  5043 Pomoći iz državnog proračuna kroz ostale prihode za posebne namjene</t>
  </si>
  <si>
    <t xml:space="preserve">  56 Fondovi EU</t>
  </si>
  <si>
    <t xml:space="preserve">  58100 Mehanizam za oporavak i otpornost - bespovratna sredstva</t>
  </si>
  <si>
    <t>Izvor 50</t>
  </si>
  <si>
    <t>A779062 Program prekogranične suradnje (ERDF)</t>
  </si>
  <si>
    <t xml:space="preserve">Izvor: 56343 Europski fond za regionalni razvoj </t>
  </si>
  <si>
    <t xml:space="preserve">  Mehanizam za oporavak i otpornost - bespovratna sredstva</t>
  </si>
  <si>
    <t>Izvor 58100</t>
  </si>
  <si>
    <t xml:space="preserve">  Pomoći iz državnog proračuna</t>
  </si>
  <si>
    <t>Izvor: 5043 Pomoći iz državnog proračuna kroz ostale prihode za posebne namjene</t>
  </si>
  <si>
    <t xml:space="preserve">Izvor: 58100 Mehanizam za oporavak i otpornost - bespovratna sredstva </t>
  </si>
  <si>
    <t>4263 Umjetnička, literalna i znanstvena djela</t>
  </si>
  <si>
    <t>3294 Članarine i norme</t>
  </si>
  <si>
    <t>Izvor 56343</t>
  </si>
  <si>
    <t xml:space="preserve">  Europski fond za regionalni razvoj</t>
  </si>
  <si>
    <t>Izvor 52</t>
  </si>
  <si>
    <t xml:space="preserve">  Ostale pomoći i darovnice</t>
  </si>
  <si>
    <t>Pomoći od inozemnih vlada</t>
  </si>
  <si>
    <t xml:space="preserve">Tekuće pomoći od inozemnih vlada </t>
  </si>
  <si>
    <t>Pomoći proračunskim korisnicima iz proračuna koji im nije nadležan</t>
  </si>
  <si>
    <t>Kapitalne pomoći proračunskim korisnicima iz proračuna koji im nije nadležan</t>
  </si>
  <si>
    <t>Prihodi iz nadležnog proračuna za fin. Rashoda za nabavu nefinancijske imovine</t>
  </si>
  <si>
    <t>426</t>
  </si>
  <si>
    <t>Nematerijalna proizvedena imovina</t>
  </si>
  <si>
    <t>4263</t>
  </si>
  <si>
    <t>Umjetnička, literalna i znanstvena djela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</si>
</sst>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charset val="238"/>
    </font>
    <font>
      <sz val="10"/>
      <color indexed="8"/>
      <name val="Arial"/>
      <charset val="238"/>
    </font>
    <font>
      <b/>
      <sz val="12"/>
      <color indexed="8"/>
      <name val="Arial"/>
      <charset val="238"/>
    </font>
    <font>
      <b/>
      <sz val="12"/>
      <color theme="1"/>
      <name val="Arial"/>
      <charset val="238"/>
    </font>
    <font>
      <b/>
      <sz val="10"/>
      <color indexed="8"/>
      <name val="Arial"/>
      <charset val="238"/>
    </font>
    <font>
      <b/>
      <sz val="11"/>
      <color theme="1"/>
      <name val="Calibri"/>
      <charset val="238"/>
      <scheme val="minor"/>
    </font>
    <font>
      <b/>
      <sz val="10"/>
      <color theme="1"/>
      <name val="Arial"/>
      <charset val="238"/>
    </font>
    <font>
      <sz val="10"/>
      <name val="Arial"/>
      <charset val="238"/>
    </font>
    <font>
      <b/>
      <sz val="1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b/>
      <sz val="14"/>
      <color indexed="8"/>
      <name val="Arial"/>
      <charset val="238"/>
    </font>
    <font>
      <b/>
      <sz val="8"/>
      <color indexed="8"/>
      <name val="Arial"/>
      <charset val="238"/>
    </font>
    <font>
      <b/>
      <sz val="10"/>
      <color theme="1"/>
      <name val="Calibri"/>
      <charset val="238"/>
      <scheme val="minor"/>
    </font>
    <font>
      <i/>
      <sz val="10"/>
      <name val="Arial"/>
      <charset val="238"/>
    </font>
    <font>
      <sz val="10"/>
      <color rgb="FFFF0000"/>
      <name val="Arial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left" wrapText="1"/>
    </xf>
    <xf numFmtId="4" fontId="9" fillId="3" borderId="4" xfId="0" applyNumberFormat="1" applyFont="1" applyFill="1" applyBorder="1" applyAlignment="1">
      <alignment wrapText="1"/>
    </xf>
    <xf numFmtId="4" fontId="9" fillId="3" borderId="4" xfId="0" applyNumberFormat="1" applyFont="1" applyFill="1" applyBorder="1"/>
    <xf numFmtId="0" fontId="3" fillId="0" borderId="4" xfId="0" applyFont="1" applyBorder="1" applyAlignment="1">
      <alignment horizontal="left" wrapText="1"/>
    </xf>
    <xf numFmtId="4" fontId="3" fillId="3" borderId="4" xfId="0" applyNumberFormat="1" applyFont="1" applyFill="1" applyBorder="1" applyAlignment="1">
      <alignment wrapText="1"/>
    </xf>
    <xf numFmtId="4" fontId="3" fillId="3" borderId="4" xfId="0" applyNumberFormat="1" applyFont="1" applyFill="1" applyBorder="1"/>
    <xf numFmtId="0" fontId="10" fillId="3" borderId="4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4" fontId="12" fillId="0" borderId="4" xfId="0" applyNumberFormat="1" applyFont="1" applyBorder="1" applyAlignment="1">
      <alignment horizontal="right" wrapText="1"/>
    </xf>
    <xf numFmtId="4" fontId="9" fillId="2" borderId="4" xfId="0" applyNumberFormat="1" applyFont="1" applyFill="1" applyBorder="1" applyAlignment="1">
      <alignment wrapText="1"/>
    </xf>
    <xf numFmtId="4" fontId="9" fillId="2" borderId="4" xfId="0" applyNumberFormat="1" applyFont="1" applyFill="1" applyBorder="1"/>
    <xf numFmtId="0" fontId="14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 wrapText="1"/>
    </xf>
    <xf numFmtId="0" fontId="8" fillId="0" borderId="0" xfId="0" applyFont="1" applyAlignment="1">
      <alignment vertical="top" wrapText="1"/>
    </xf>
    <xf numFmtId="0" fontId="15" fillId="2" borderId="3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/>
    </xf>
    <xf numFmtId="0" fontId="11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4" fontId="7" fillId="3" borderId="4" xfId="0" applyNumberFormat="1" applyFont="1" applyFill="1" applyBorder="1"/>
    <xf numFmtId="2" fontId="9" fillId="0" borderId="4" xfId="0" applyNumberFormat="1" applyFont="1" applyBorder="1"/>
    <xf numFmtId="0" fontId="13" fillId="4" borderId="5" xfId="0" applyFont="1" applyFill="1" applyBorder="1" applyAlignment="1">
      <alignment wrapText="1"/>
    </xf>
    <xf numFmtId="4" fontId="11" fillId="3" borderId="4" xfId="0" applyNumberFormat="1" applyFont="1" applyFill="1" applyBorder="1" applyAlignment="1">
      <alignment vertical="center" wrapText="1"/>
    </xf>
    <xf numFmtId="4" fontId="9" fillId="0" borderId="4" xfId="0" applyNumberFormat="1" applyFont="1" applyBorder="1"/>
    <xf numFmtId="0" fontId="17" fillId="3" borderId="4" xfId="0" applyFont="1" applyFill="1" applyBorder="1" applyAlignment="1">
      <alignment horizontal="left" vertical="center" wrapText="1" indent="1"/>
    </xf>
    <xf numFmtId="4" fontId="10" fillId="3" borderId="4" xfId="0" applyNumberFormat="1" applyFont="1" applyFill="1" applyBorder="1" applyAlignment="1">
      <alignment vertical="center" wrapText="1"/>
    </xf>
    <xf numFmtId="4" fontId="3" fillId="0" borderId="4" xfId="0" applyNumberFormat="1" applyFont="1" applyBorder="1"/>
    <xf numFmtId="0" fontId="17" fillId="3" borderId="4" xfId="0" applyFont="1" applyFill="1" applyBorder="1" applyAlignment="1">
      <alignment horizontal="left" vertical="center" wrapText="1"/>
    </xf>
    <xf numFmtId="4" fontId="7" fillId="3" borderId="4" xfId="0" applyNumberFormat="1" applyFont="1" applyFill="1" applyBorder="1" applyAlignment="1">
      <alignment horizontal="right"/>
    </xf>
    <xf numFmtId="4" fontId="9" fillId="0" borderId="3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vertical="top" wrapText="1"/>
    </xf>
    <xf numFmtId="4" fontId="11" fillId="0" borderId="4" xfId="0" applyNumberFormat="1" applyFont="1" applyBorder="1" applyAlignment="1">
      <alignment horizontal="right"/>
    </xf>
    <xf numFmtId="4" fontId="11" fillId="2" borderId="4" xfId="0" applyNumberFormat="1" applyFont="1" applyFill="1" applyBorder="1" applyAlignment="1">
      <alignment horizontal="right" wrapText="1"/>
    </xf>
    <xf numFmtId="4" fontId="10" fillId="0" borderId="4" xfId="0" applyNumberFormat="1" applyFont="1" applyBorder="1" applyAlignment="1">
      <alignment horizontal="right"/>
    </xf>
    <xf numFmtId="4" fontId="11" fillId="2" borderId="4" xfId="0" applyNumberFormat="1" applyFont="1" applyFill="1" applyBorder="1" applyAlignment="1">
      <alignment horizontal="right"/>
    </xf>
    <xf numFmtId="0" fontId="17" fillId="3" borderId="4" xfId="0" quotePrefix="1" applyFont="1" applyFill="1" applyBorder="1" applyAlignment="1">
      <alignment horizontal="left" vertical="center" wrapText="1" inden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24" fillId="3" borderId="6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right" vertical="center"/>
    </xf>
    <xf numFmtId="0" fontId="28" fillId="0" borderId="4" xfId="0" quotePrefix="1" applyFont="1" applyBorder="1" applyAlignment="1">
      <alignment horizontal="center" vertical="center" wrapText="1"/>
    </xf>
    <xf numFmtId="0" fontId="29" fillId="0" borderId="4" xfId="0" quotePrefix="1" applyFont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left" vertical="center"/>
    </xf>
    <xf numFmtId="0" fontId="19" fillId="0" borderId="0" xfId="0" applyFont="1"/>
    <xf numFmtId="0" fontId="28" fillId="3" borderId="4" xfId="0" applyFont="1" applyFill="1" applyBorder="1" applyAlignment="1">
      <alignment horizontal="center" vertical="center" wrapText="1"/>
    </xf>
    <xf numFmtId="0" fontId="29" fillId="0" borderId="4" xfId="0" quotePrefix="1" applyFont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4" fontId="28" fillId="0" borderId="4" xfId="0" applyNumberFormat="1" applyFont="1" applyBorder="1" applyAlignment="1">
      <alignment horizontal="right"/>
    </xf>
    <xf numFmtId="4" fontId="28" fillId="5" borderId="4" xfId="0" applyNumberFormat="1" applyFont="1" applyFill="1" applyBorder="1" applyAlignment="1">
      <alignment horizontal="right"/>
    </xf>
    <xf numFmtId="4" fontId="28" fillId="5" borderId="4" xfId="0" applyNumberFormat="1" applyFont="1" applyFill="1" applyBorder="1" applyAlignment="1">
      <alignment horizontal="right" wrapText="1"/>
    </xf>
    <xf numFmtId="4" fontId="20" fillId="0" borderId="4" xfId="0" applyNumberFormat="1" applyFont="1" applyBorder="1" applyAlignment="1">
      <alignment vertical="center"/>
    </xf>
    <xf numFmtId="4" fontId="20" fillId="0" borderId="4" xfId="0" applyNumberFormat="1" applyFont="1" applyBorder="1" applyAlignment="1">
      <alignment vertical="center" wrapText="1"/>
    </xf>
    <xf numFmtId="4" fontId="21" fillId="0" borderId="4" xfId="0" applyNumberFormat="1" applyFont="1" applyBorder="1" applyAlignment="1">
      <alignment horizontal="left" vertical="center" wrapText="1"/>
    </xf>
    <xf numFmtId="4" fontId="28" fillId="5" borderId="4" xfId="0" quotePrefix="1" applyNumberFormat="1" applyFont="1" applyFill="1" applyBorder="1" applyAlignment="1">
      <alignment horizontal="left" wrapText="1"/>
    </xf>
    <xf numFmtId="4" fontId="28" fillId="5" borderId="4" xfId="0" applyNumberFormat="1" applyFont="1" applyFill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right"/>
    </xf>
    <xf numFmtId="4" fontId="19" fillId="0" borderId="4" xfId="0" applyNumberFormat="1" applyFont="1" applyBorder="1" applyAlignment="1">
      <alignment horizontal="right" wrapText="1"/>
    </xf>
    <xf numFmtId="4" fontId="21" fillId="5" borderId="4" xfId="0" applyNumberFormat="1" applyFont="1" applyFill="1" applyBorder="1" applyAlignment="1">
      <alignment vertical="center"/>
    </xf>
    <xf numFmtId="4" fontId="21" fillId="5" borderId="4" xfId="0" applyNumberFormat="1" applyFont="1" applyFill="1" applyBorder="1" applyAlignment="1">
      <alignment vertical="center" wrapText="1"/>
    </xf>
    <xf numFmtId="4" fontId="11" fillId="3" borderId="3" xfId="0" applyNumberFormat="1" applyFont="1" applyFill="1" applyBorder="1" applyAlignment="1">
      <alignment vertical="center" wrapText="1"/>
    </xf>
    <xf numFmtId="4" fontId="10" fillId="3" borderId="3" xfId="0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horizontal="right"/>
    </xf>
    <xf numFmtId="0" fontId="30" fillId="3" borderId="4" xfId="0" quotePrefix="1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>
      <alignment horizontal="right" vertical="center"/>
    </xf>
    <xf numFmtId="4" fontId="31" fillId="0" borderId="4" xfId="0" applyNumberFormat="1" applyFont="1" applyBorder="1"/>
    <xf numFmtId="0" fontId="31" fillId="0" borderId="0" xfId="0" applyFont="1"/>
    <xf numFmtId="0" fontId="30" fillId="3" borderId="4" xfId="0" applyFont="1" applyFill="1" applyBorder="1" applyAlignment="1">
      <alignment horizontal="left" vertical="center" wrapText="1" indent="1"/>
    </xf>
    <xf numFmtId="0" fontId="30" fillId="3" borderId="4" xfId="0" applyFont="1" applyFill="1" applyBorder="1" applyAlignment="1">
      <alignment horizontal="left" vertical="center" wrapText="1"/>
    </xf>
    <xf numFmtId="0" fontId="31" fillId="0" borderId="0" xfId="0" applyFont="1" applyAlignment="1">
      <alignment vertical="top" wrapText="1"/>
    </xf>
    <xf numFmtId="4" fontId="9" fillId="0" borderId="3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4" fontId="11" fillId="3" borderId="4" xfId="0" applyNumberFormat="1" applyFont="1" applyFill="1" applyBorder="1" applyAlignment="1">
      <alignment wrapText="1"/>
    </xf>
    <xf numFmtId="4" fontId="11" fillId="3" borderId="3" xfId="0" applyNumberFormat="1" applyFont="1" applyFill="1" applyBorder="1" applyAlignment="1">
      <alignment wrapText="1"/>
    </xf>
    <xf numFmtId="4" fontId="10" fillId="3" borderId="4" xfId="0" applyNumberFormat="1" applyFont="1" applyFill="1" applyBorder="1" applyAlignment="1">
      <alignment wrapText="1"/>
    </xf>
    <xf numFmtId="4" fontId="10" fillId="3" borderId="3" xfId="0" applyNumberFormat="1" applyFont="1" applyFill="1" applyBorder="1" applyAlignment="1">
      <alignment wrapText="1"/>
    </xf>
    <xf numFmtId="0" fontId="28" fillId="2" borderId="4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" fontId="32" fillId="0" borderId="4" xfId="0" applyNumberFormat="1" applyFont="1" applyBorder="1"/>
    <xf numFmtId="4" fontId="21" fillId="0" borderId="4" xfId="0" applyNumberFormat="1" applyFont="1" applyBorder="1" applyAlignment="1">
      <alignment horizontal="right" vertical="center" wrapText="1"/>
    </xf>
    <xf numFmtId="4" fontId="19" fillId="3" borderId="4" xfId="0" applyNumberFormat="1" applyFont="1" applyFill="1" applyBorder="1"/>
    <xf numFmtId="2" fontId="31" fillId="0" borderId="4" xfId="0" applyNumberFormat="1" applyFont="1" applyBorder="1"/>
    <xf numFmtId="3" fontId="19" fillId="0" borderId="4" xfId="0" applyNumberFormat="1" applyFont="1" applyBorder="1" applyAlignment="1">
      <alignment horizontal="right"/>
    </xf>
    <xf numFmtId="3" fontId="28" fillId="5" borderId="4" xfId="0" applyNumberFormat="1" applyFont="1" applyFill="1" applyBorder="1" applyAlignment="1">
      <alignment horizontal="right"/>
    </xf>
    <xf numFmtId="3" fontId="28" fillId="5" borderId="4" xfId="0" applyNumberFormat="1" applyFont="1" applyFill="1" applyBorder="1" applyAlignment="1">
      <alignment horizontal="right" wrapText="1"/>
    </xf>
    <xf numFmtId="3" fontId="28" fillId="0" borderId="4" xfId="0" applyNumberFormat="1" applyFont="1" applyBorder="1" applyAlignment="1">
      <alignment horizontal="right"/>
    </xf>
    <xf numFmtId="3" fontId="28" fillId="5" borderId="4" xfId="0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vertical="center" wrapText="1"/>
    </xf>
    <xf numFmtId="3" fontId="20" fillId="3" borderId="4" xfId="0" applyNumberFormat="1" applyFont="1" applyFill="1" applyBorder="1" applyAlignment="1">
      <alignment vertical="center" wrapText="1"/>
    </xf>
    <xf numFmtId="3" fontId="21" fillId="3" borderId="4" xfId="0" applyNumberFormat="1" applyFont="1" applyFill="1" applyBorder="1" applyAlignment="1">
      <alignment wrapText="1"/>
    </xf>
    <xf numFmtId="3" fontId="20" fillId="3" borderId="4" xfId="0" applyNumberFormat="1" applyFont="1" applyFill="1" applyBorder="1" applyAlignment="1">
      <alignment wrapText="1"/>
    </xf>
    <xf numFmtId="3" fontId="18" fillId="3" borderId="4" xfId="0" applyNumberFormat="1" applyFont="1" applyFill="1" applyBorder="1" applyAlignment="1">
      <alignment vertical="center" wrapText="1"/>
    </xf>
    <xf numFmtId="3" fontId="9" fillId="0" borderId="3" xfId="0" applyNumberFormat="1" applyFont="1" applyBorder="1" applyAlignment="1">
      <alignment horizontal="right" vertical="center"/>
    </xf>
    <xf numFmtId="3" fontId="31" fillId="0" borderId="4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/>
    </xf>
    <xf numFmtId="3" fontId="31" fillId="0" borderId="4" xfId="0" applyNumberFormat="1" applyFont="1" applyBorder="1" applyAlignment="1">
      <alignment horizontal="right"/>
    </xf>
    <xf numFmtId="3" fontId="7" fillId="3" borderId="4" xfId="0" applyNumberFormat="1" applyFont="1" applyFill="1" applyBorder="1"/>
    <xf numFmtId="3" fontId="19" fillId="3" borderId="4" xfId="0" applyNumberFormat="1" applyFont="1" applyFill="1" applyBorder="1"/>
    <xf numFmtId="3" fontId="7" fillId="5" borderId="4" xfId="0" applyNumberFormat="1" applyFont="1" applyFill="1" applyBorder="1" applyAlignment="1">
      <alignment horizontal="right" vertical="center" wrapText="1"/>
    </xf>
    <xf numFmtId="3" fontId="9" fillId="3" borderId="4" xfId="0" applyNumberFormat="1" applyFont="1" applyFill="1" applyBorder="1" applyAlignment="1">
      <alignment wrapText="1"/>
    </xf>
    <xf numFmtId="3" fontId="3" fillId="3" borderId="4" xfId="0" applyNumberFormat="1" applyFont="1" applyFill="1" applyBorder="1" applyAlignment="1">
      <alignment wrapText="1"/>
    </xf>
    <xf numFmtId="3" fontId="12" fillId="0" borderId="4" xfId="0" applyNumberFormat="1" applyFont="1" applyBorder="1" applyAlignment="1">
      <alignment horizontal="right" wrapText="1"/>
    </xf>
    <xf numFmtId="3" fontId="9" fillId="2" borderId="4" xfId="0" applyNumberFormat="1" applyFont="1" applyFill="1" applyBorder="1" applyAlignment="1">
      <alignment wrapText="1"/>
    </xf>
    <xf numFmtId="4" fontId="31" fillId="0" borderId="4" xfId="0" applyNumberFormat="1" applyFont="1" applyBorder="1" applyAlignment="1">
      <alignment horizontal="right" vertical="center"/>
    </xf>
    <xf numFmtId="0" fontId="2" fillId="0" borderId="0" xfId="0" applyFont="1"/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5" fillId="0" borderId="0" xfId="0" applyFont="1"/>
    <xf numFmtId="0" fontId="32" fillId="2" borderId="4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left" vertical="center" wrapText="1"/>
    </xf>
    <xf numFmtId="4" fontId="32" fillId="3" borderId="4" xfId="0" applyNumberFormat="1" applyFont="1" applyFill="1" applyBorder="1" applyAlignment="1">
      <alignment horizontal="right"/>
    </xf>
    <xf numFmtId="3" fontId="32" fillId="3" borderId="4" xfId="0" applyNumberFormat="1" applyFont="1" applyFill="1" applyBorder="1" applyAlignment="1">
      <alignment horizontal="right"/>
    </xf>
    <xf numFmtId="0" fontId="32" fillId="0" borderId="4" xfId="0" applyFont="1" applyBorder="1"/>
    <xf numFmtId="0" fontId="31" fillId="3" borderId="4" xfId="0" applyFont="1" applyFill="1" applyBorder="1" applyAlignment="1">
      <alignment horizontal="left" vertical="center" wrapText="1"/>
    </xf>
    <xf numFmtId="0" fontId="31" fillId="0" borderId="4" xfId="0" applyFont="1" applyBorder="1"/>
    <xf numFmtId="4" fontId="31" fillId="3" borderId="4" xfId="0" applyNumberFormat="1" applyFont="1" applyFill="1" applyBorder="1" applyAlignment="1">
      <alignment horizontal="right"/>
    </xf>
    <xf numFmtId="3" fontId="31" fillId="3" borderId="4" xfId="0" applyNumberFormat="1" applyFont="1" applyFill="1" applyBorder="1" applyAlignment="1">
      <alignment horizontal="right"/>
    </xf>
    <xf numFmtId="0" fontId="36" fillId="2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4" fontId="32" fillId="0" borderId="4" xfId="0" applyNumberFormat="1" applyFont="1" applyBorder="1" applyAlignment="1">
      <alignment horizontal="right"/>
    </xf>
    <xf numFmtId="3" fontId="32" fillId="0" borderId="4" xfId="0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center" vertical="center"/>
    </xf>
    <xf numFmtId="49" fontId="32" fillId="0" borderId="4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horizontal="right" vertical="center" wrapText="1"/>
    </xf>
    <xf numFmtId="3" fontId="32" fillId="0" borderId="4" xfId="0" applyNumberFormat="1" applyFont="1" applyBorder="1" applyAlignment="1">
      <alignment horizontal="right" vertical="center" wrapText="1"/>
    </xf>
    <xf numFmtId="0" fontId="32" fillId="0" borderId="4" xfId="0" applyFont="1" applyBorder="1" applyAlignment="1">
      <alignment vertical="center"/>
    </xf>
    <xf numFmtId="49" fontId="32" fillId="0" borderId="4" xfId="0" applyNumberFormat="1" applyFont="1" applyBorder="1" applyAlignment="1">
      <alignment horizontal="right" vertical="center"/>
    </xf>
    <xf numFmtId="0" fontId="31" fillId="0" borderId="4" xfId="0" applyFont="1" applyBorder="1" applyAlignment="1">
      <alignment vertical="center"/>
    </xf>
    <xf numFmtId="49" fontId="31" fillId="0" borderId="4" xfId="0" applyNumberFormat="1" applyFont="1" applyBorder="1" applyAlignment="1">
      <alignment horizontal="right" vertical="center"/>
    </xf>
    <xf numFmtId="4" fontId="31" fillId="0" borderId="4" xfId="0" applyNumberFormat="1" applyFont="1" applyBorder="1" applyAlignment="1">
      <alignment horizontal="right"/>
    </xf>
    <xf numFmtId="4" fontId="31" fillId="0" borderId="4" xfId="0" applyNumberFormat="1" applyFont="1" applyBorder="1" applyAlignment="1">
      <alignment vertical="center"/>
    </xf>
    <xf numFmtId="3" fontId="31" fillId="0" borderId="4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horizontal="right" vertical="center"/>
    </xf>
    <xf numFmtId="3" fontId="32" fillId="0" borderId="4" xfId="0" applyNumberFormat="1" applyFont="1" applyBorder="1" applyAlignment="1">
      <alignment horizontal="right" vertical="center"/>
    </xf>
    <xf numFmtId="0" fontId="31" fillId="0" borderId="4" xfId="0" applyFont="1" applyBorder="1" applyAlignment="1">
      <alignment vertical="center" wrapText="1"/>
    </xf>
    <xf numFmtId="4" fontId="31" fillId="0" borderId="4" xfId="0" applyNumberFormat="1" applyFont="1" applyBorder="1" applyAlignment="1">
      <alignment horizontal="right" vertical="center" wrapText="1"/>
    </xf>
    <xf numFmtId="3" fontId="31" fillId="0" borderId="4" xfId="0" applyNumberFormat="1" applyFont="1" applyBorder="1" applyAlignment="1">
      <alignment horizontal="right" vertical="center" wrapText="1"/>
    </xf>
    <xf numFmtId="0" fontId="37" fillId="0" borderId="0" xfId="0" applyFont="1" applyAlignment="1">
      <alignment vertical="top" wrapText="1"/>
    </xf>
    <xf numFmtId="1" fontId="11" fillId="2" borderId="4" xfId="0" applyNumberFormat="1" applyFont="1" applyFill="1" applyBorder="1" applyAlignment="1">
      <alignment horizontal="right" wrapText="1"/>
    </xf>
    <xf numFmtId="1" fontId="9" fillId="2" borderId="4" xfId="0" applyNumberFormat="1" applyFont="1" applyFill="1" applyBorder="1" applyAlignment="1">
      <alignment horizontal="right" wrapText="1"/>
    </xf>
    <xf numFmtId="4" fontId="31" fillId="3" borderId="4" xfId="0" applyNumberFormat="1" applyFont="1" applyFill="1" applyBorder="1" applyAlignment="1">
      <alignment wrapText="1"/>
    </xf>
    <xf numFmtId="4" fontId="4" fillId="3" borderId="4" xfId="0" applyNumberFormat="1" applyFont="1" applyFill="1" applyBorder="1" applyAlignment="1">
      <alignment horizontal="right"/>
    </xf>
    <xf numFmtId="2" fontId="8" fillId="0" borderId="4" xfId="0" applyNumberFormat="1" applyFont="1" applyBorder="1"/>
    <xf numFmtId="4" fontId="0" fillId="0" borderId="4" xfId="0" applyNumberFormat="1" applyBorder="1"/>
    <xf numFmtId="0" fontId="32" fillId="0" borderId="4" xfId="0" quotePrefix="1" applyFont="1" applyBorder="1" applyAlignment="1">
      <alignment horizontal="center" vertical="center" wrapText="1"/>
    </xf>
    <xf numFmtId="4" fontId="28" fillId="3" borderId="4" xfId="0" applyNumberFormat="1" applyFont="1" applyFill="1" applyBorder="1" applyAlignment="1">
      <alignment horizontal="right"/>
    </xf>
    <xf numFmtId="3" fontId="28" fillId="3" borderId="4" xfId="0" applyNumberFormat="1" applyFont="1" applyFill="1" applyBorder="1" applyAlignment="1">
      <alignment horizontal="right"/>
    </xf>
    <xf numFmtId="2" fontId="22" fillId="0" borderId="4" xfId="0" applyNumberFormat="1" applyFont="1" applyBorder="1"/>
    <xf numFmtId="0" fontId="31" fillId="0" borderId="4" xfId="0" applyFont="1" applyBorder="1" applyAlignment="1">
      <alignment horizontal="left" wrapText="1"/>
    </xf>
    <xf numFmtId="4" fontId="0" fillId="0" borderId="0" xfId="0" applyNumberFormat="1"/>
    <xf numFmtId="4" fontId="20" fillId="3" borderId="4" xfId="0" applyNumberFormat="1" applyFont="1" applyFill="1" applyBorder="1" applyAlignment="1">
      <alignment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vertical="center"/>
    </xf>
    <xf numFmtId="0" fontId="21" fillId="0" borderId="1" xfId="0" quotePrefix="1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21" fillId="0" borderId="1" xfId="0" quotePrefix="1" applyFont="1" applyBorder="1" applyAlignment="1">
      <alignment horizontal="left" vertical="center"/>
    </xf>
    <xf numFmtId="0" fontId="20" fillId="0" borderId="2" xfId="0" applyFont="1" applyBorder="1" applyAlignment="1">
      <alignment vertical="center"/>
    </xf>
    <xf numFmtId="0" fontId="21" fillId="3" borderId="6" xfId="0" applyFont="1" applyFill="1" applyBorder="1" applyAlignment="1">
      <alignment horizontal="left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9" fillId="0" borderId="4" xfId="0" quotePrefix="1" applyFont="1" applyBorder="1" applyAlignment="1">
      <alignment horizontal="center" wrapText="1"/>
    </xf>
    <xf numFmtId="0" fontId="29" fillId="0" borderId="1" xfId="0" quotePrefix="1" applyFont="1" applyBorder="1" applyAlignment="1">
      <alignment horizontal="center" wrapText="1"/>
    </xf>
    <xf numFmtId="0" fontId="21" fillId="0" borderId="1" xfId="0" applyFont="1" applyBorder="1" applyAlignment="1">
      <alignment horizontal="left" vertical="center" wrapText="1"/>
    </xf>
    <xf numFmtId="0" fontId="23" fillId="3" borderId="0" xfId="0" applyFont="1" applyFill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21" fillId="5" borderId="1" xfId="0" quotePrefix="1" applyFont="1" applyFill="1" applyBorder="1" applyAlignment="1">
      <alignment horizontal="left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center" wrapText="1"/>
    </xf>
    <xf numFmtId="0" fontId="28" fillId="5" borderId="1" xfId="0" quotePrefix="1" applyFont="1" applyFill="1" applyBorder="1" applyAlignment="1">
      <alignment horizontal="left" wrapText="1"/>
    </xf>
    <xf numFmtId="0" fontId="28" fillId="5" borderId="2" xfId="0" quotePrefix="1" applyFont="1" applyFill="1" applyBorder="1" applyAlignment="1">
      <alignment horizontal="left" wrapText="1"/>
    </xf>
    <xf numFmtId="0" fontId="28" fillId="5" borderId="3" xfId="0" quotePrefix="1" applyFont="1" applyFill="1" applyBorder="1" applyAlignment="1">
      <alignment horizontal="left" wrapText="1"/>
    </xf>
    <xf numFmtId="0" fontId="28" fillId="5" borderId="4" xfId="0" quotePrefix="1" applyFont="1" applyFill="1" applyBorder="1" applyAlignment="1">
      <alignment horizontal="left" vertical="center" wrapText="1"/>
    </xf>
    <xf numFmtId="0" fontId="29" fillId="0" borderId="1" xfId="0" quotePrefix="1" applyFont="1" applyBorder="1" applyAlignment="1">
      <alignment horizontal="center" vertical="center" wrapText="1"/>
    </xf>
    <xf numFmtId="0" fontId="29" fillId="0" borderId="2" xfId="0" quotePrefix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0" fontId="13" fillId="0" borderId="2" xfId="0" applyFont="1" applyBorder="1"/>
    <xf numFmtId="0" fontId="3" fillId="0" borderId="3" xfId="0" applyFont="1" applyBorder="1"/>
    <xf numFmtId="0" fontId="32" fillId="3" borderId="1" xfId="0" applyFont="1" applyFill="1" applyBorder="1" applyAlignment="1">
      <alignment horizontal="left" wrapText="1"/>
    </xf>
    <xf numFmtId="0" fontId="12" fillId="0" borderId="2" xfId="0" applyFont="1" applyBorder="1"/>
    <xf numFmtId="0" fontId="9" fillId="0" borderId="3" xfId="0" applyFont="1" applyBorder="1"/>
    <xf numFmtId="0" fontId="9" fillId="3" borderId="1" xfId="0" applyFont="1" applyFill="1" applyBorder="1" applyAlignment="1">
      <alignment horizontal="left" wrapText="1"/>
    </xf>
    <xf numFmtId="0" fontId="31" fillId="3" borderId="1" xfId="0" applyFont="1" applyFill="1" applyBorder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31" fillId="3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9" fillId="2" borderId="2" xfId="0" applyFont="1" applyFill="1" applyBorder="1"/>
    <xf numFmtId="0" fontId="9" fillId="2" borderId="3" xfId="0" applyFont="1" applyFill="1" applyBorder="1"/>
    <xf numFmtId="0" fontId="9" fillId="3" borderId="2" xfId="0" applyFont="1" applyFill="1" applyBorder="1"/>
    <xf numFmtId="0" fontId="1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3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2" fontId="9" fillId="3" borderId="4" xfId="0" applyNumberFormat="1" applyFont="1" applyFill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wrapText="1"/>
    </xf>
    <xf numFmtId="0" fontId="31" fillId="3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wrapText="1"/>
    </xf>
    <xf numFmtId="0" fontId="12" fillId="2" borderId="2" xfId="0" applyFont="1" applyFill="1" applyBorder="1"/>
    <xf numFmtId="2" fontId="31" fillId="3" borderId="1" xfId="0" applyNumberFormat="1" applyFont="1" applyFill="1" applyBorder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32" fillId="2" borderId="1" xfId="0" applyFont="1" applyFill="1" applyBorder="1" applyAlignment="1">
      <alignment horizontal="left" wrapText="1"/>
    </xf>
    <xf numFmtId="0" fontId="12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3" fillId="0" borderId="0" xfId="0" applyNumberFormat="1" applyFont="1"/>
    <xf numFmtId="0" fontId="3" fillId="3" borderId="3" xfId="0" applyFont="1" applyFill="1" applyBorder="1" applyAlignment="1">
      <alignment horizontal="left" vertical="center" wrapText="1"/>
    </xf>
    <xf numFmtId="4" fontId="20" fillId="3" borderId="3" xfId="0" applyNumberFormat="1" applyFont="1" applyFill="1" applyBorder="1" applyAlignment="1">
      <alignment vertical="center" wrapText="1"/>
    </xf>
  </cellXfs>
  <cellStyles count="2">
    <cellStyle name="Normalno" xfId="0" builtinId="0"/>
    <cellStyle name="Obično_List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28575</xdr:rowOff>
    </xdr:from>
    <xdr:to>
      <xdr:col>11</xdr:col>
      <xdr:colOff>1019174</xdr:colOff>
      <xdr:row>3</xdr:row>
      <xdr:rowOff>43180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74F64-171C-433D-AA11-AC3C472A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619124" y="28575"/>
          <a:ext cx="12925425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C82-1308-4A20-B7A2-2D93B114C378}">
  <dimension ref="A5:AW36"/>
  <sheetViews>
    <sheetView tabSelected="1" zoomScaleNormal="100" workbookViewId="0">
      <selection activeCell="P13" sqref="P13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5" spans="2:13" ht="61.5" customHeight="1" x14ac:dyDescent="0.25">
      <c r="B5" s="188" t="s">
        <v>282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52"/>
    </row>
    <row r="6" spans="2:13" ht="18" x14ac:dyDescent="0.25"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53"/>
    </row>
    <row r="7" spans="2:13" ht="15.75" x14ac:dyDescent="0.25">
      <c r="B7" s="188" t="s">
        <v>0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54"/>
    </row>
    <row r="8" spans="2:13" ht="18" x14ac:dyDescent="0.25"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55"/>
    </row>
    <row r="9" spans="2:13" ht="15.75" x14ac:dyDescent="0.25">
      <c r="B9" s="188" t="s">
        <v>1</v>
      </c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56"/>
    </row>
    <row r="10" spans="2:13" ht="15.75" x14ac:dyDescent="0.25"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56"/>
    </row>
    <row r="11" spans="2:13" ht="18" x14ac:dyDescent="0.25">
      <c r="B11" s="183" t="s">
        <v>2</v>
      </c>
      <c r="C11" s="183"/>
      <c r="D11" s="183"/>
      <c r="E11" s="183"/>
      <c r="F11" s="183"/>
      <c r="G11" s="57"/>
      <c r="H11" s="58"/>
      <c r="I11" s="58"/>
      <c r="J11" s="58"/>
      <c r="K11" s="59"/>
      <c r="L11" s="59"/>
    </row>
    <row r="12" spans="2:13" ht="25.5" x14ac:dyDescent="0.25">
      <c r="B12" s="184" t="s">
        <v>3</v>
      </c>
      <c r="C12" s="184"/>
      <c r="D12" s="184"/>
      <c r="E12" s="184"/>
      <c r="F12" s="184"/>
      <c r="G12" s="60" t="s">
        <v>275</v>
      </c>
      <c r="H12" s="169" t="s">
        <v>279</v>
      </c>
      <c r="I12" s="60" t="s">
        <v>280</v>
      </c>
      <c r="J12" s="60" t="s">
        <v>281</v>
      </c>
      <c r="K12" s="60" t="s">
        <v>4</v>
      </c>
      <c r="L12" s="60" t="s">
        <v>5</v>
      </c>
    </row>
    <row r="13" spans="2:13" x14ac:dyDescent="0.25">
      <c r="B13" s="185">
        <v>1</v>
      </c>
      <c r="C13" s="185"/>
      <c r="D13" s="185"/>
      <c r="E13" s="185"/>
      <c r="F13" s="186"/>
      <c r="G13" s="61">
        <v>2</v>
      </c>
      <c r="H13" s="62">
        <v>3</v>
      </c>
      <c r="I13" s="62">
        <v>4</v>
      </c>
      <c r="J13" s="62">
        <v>5</v>
      </c>
      <c r="K13" s="62" t="s">
        <v>6</v>
      </c>
      <c r="L13" s="62" t="s">
        <v>264</v>
      </c>
    </row>
    <row r="14" spans="2:13" x14ac:dyDescent="0.25">
      <c r="B14" s="187" t="s">
        <v>7</v>
      </c>
      <c r="C14" s="180"/>
      <c r="D14" s="180"/>
      <c r="E14" s="180"/>
      <c r="F14" s="182"/>
      <c r="G14" s="74">
        <v>1069288.9099999999</v>
      </c>
      <c r="H14" s="106">
        <v>4189287</v>
      </c>
      <c r="I14" s="106">
        <v>4189287</v>
      </c>
      <c r="J14" s="79">
        <v>2472898.34</v>
      </c>
      <c r="K14" s="79">
        <f t="shared" ref="K14:K19" si="0">IF(G14&gt;0,J14/G14*100,"x")</f>
        <v>231.26568665151498</v>
      </c>
      <c r="L14" s="79">
        <f t="shared" ref="L14:L19" si="1">IF(I14&gt;0,J14/I14*100,"x")</f>
        <v>59.029098268989443</v>
      </c>
    </row>
    <row r="15" spans="2:13" x14ac:dyDescent="0.25">
      <c r="B15" s="181" t="s">
        <v>8</v>
      </c>
      <c r="C15" s="182"/>
      <c r="D15" s="182"/>
      <c r="E15" s="182"/>
      <c r="F15" s="182"/>
      <c r="G15" s="74">
        <v>0</v>
      </c>
      <c r="H15" s="106">
        <v>500</v>
      </c>
      <c r="I15" s="106">
        <v>500</v>
      </c>
      <c r="J15" s="79">
        <v>0</v>
      </c>
      <c r="K15" s="79" t="str">
        <f t="shared" si="0"/>
        <v>x</v>
      </c>
      <c r="L15" s="79">
        <f t="shared" si="1"/>
        <v>0</v>
      </c>
    </row>
    <row r="16" spans="2:13" x14ac:dyDescent="0.25">
      <c r="B16" s="176" t="s">
        <v>9</v>
      </c>
      <c r="C16" s="177"/>
      <c r="D16" s="177"/>
      <c r="E16" s="177"/>
      <c r="F16" s="178"/>
      <c r="G16" s="81">
        <v>1069288.9099999999</v>
      </c>
      <c r="H16" s="107">
        <f>H14+H15</f>
        <v>4189787</v>
      </c>
      <c r="I16" s="107">
        <f>I14+I15</f>
        <v>4189787</v>
      </c>
      <c r="J16" s="72">
        <f>J14+J15</f>
        <v>2472898.34</v>
      </c>
      <c r="K16" s="72">
        <f t="shared" si="0"/>
        <v>231.26568665151498</v>
      </c>
      <c r="L16" s="72">
        <f t="shared" si="1"/>
        <v>59.022053865745441</v>
      </c>
    </row>
    <row r="17" spans="1:49" x14ac:dyDescent="0.25">
      <c r="B17" s="179" t="s">
        <v>10</v>
      </c>
      <c r="C17" s="180"/>
      <c r="D17" s="180"/>
      <c r="E17" s="180"/>
      <c r="F17" s="180"/>
      <c r="G17" s="75">
        <v>610215.51</v>
      </c>
      <c r="H17" s="106">
        <v>1586884</v>
      </c>
      <c r="I17" s="106">
        <v>1586884</v>
      </c>
      <c r="J17" s="79">
        <v>888657.93</v>
      </c>
      <c r="K17" s="80">
        <f t="shared" si="0"/>
        <v>145.63017744337571</v>
      </c>
      <c r="L17" s="79">
        <f t="shared" si="1"/>
        <v>56.000182117911578</v>
      </c>
    </row>
    <row r="18" spans="1:49" x14ac:dyDescent="0.25">
      <c r="B18" s="181" t="s">
        <v>11</v>
      </c>
      <c r="C18" s="182"/>
      <c r="D18" s="182"/>
      <c r="E18" s="182"/>
      <c r="F18" s="182"/>
      <c r="G18" s="74">
        <v>172551.62</v>
      </c>
      <c r="H18" s="106">
        <v>2605750</v>
      </c>
      <c r="I18" s="106">
        <v>2605750</v>
      </c>
      <c r="J18" s="79">
        <v>1664041.92</v>
      </c>
      <c r="K18" s="80">
        <f t="shared" si="0"/>
        <v>964.37339736364117</v>
      </c>
      <c r="L18" s="79">
        <f t="shared" si="1"/>
        <v>63.860382615369851</v>
      </c>
    </row>
    <row r="19" spans="1:49" x14ac:dyDescent="0.25">
      <c r="B19" s="64" t="s">
        <v>12</v>
      </c>
      <c r="C19" s="63"/>
      <c r="D19" s="63"/>
      <c r="E19" s="63"/>
      <c r="F19" s="63"/>
      <c r="G19" s="81">
        <v>782767.13</v>
      </c>
      <c r="H19" s="107">
        <f>H17+H18</f>
        <v>4192634</v>
      </c>
      <c r="I19" s="107">
        <f>I17+I18</f>
        <v>4192634</v>
      </c>
      <c r="J19" s="72">
        <f>J17+J18</f>
        <v>2552699.85</v>
      </c>
      <c r="K19" s="72">
        <f t="shared" si="0"/>
        <v>326.11229472550798</v>
      </c>
      <c r="L19" s="72">
        <f t="shared" si="1"/>
        <v>60.885349162364278</v>
      </c>
    </row>
    <row r="20" spans="1:49" x14ac:dyDescent="0.25">
      <c r="B20" s="190" t="s">
        <v>13</v>
      </c>
      <c r="C20" s="177"/>
      <c r="D20" s="177"/>
      <c r="E20" s="177"/>
      <c r="F20" s="177"/>
      <c r="G20" s="82">
        <v>286521.77999999991</v>
      </c>
      <c r="H20" s="108">
        <f>H16-H19</f>
        <v>-2847</v>
      </c>
      <c r="I20" s="108">
        <f>I16-I19</f>
        <v>-2847</v>
      </c>
      <c r="J20" s="73">
        <f>J16-J19</f>
        <v>-79801.510000000242</v>
      </c>
      <c r="K20" s="73">
        <f>J20/G20*100</f>
        <v>-27.851812870909942</v>
      </c>
      <c r="L20" s="72">
        <v>0</v>
      </c>
    </row>
    <row r="21" spans="1:49" ht="18" x14ac:dyDescent="0.25"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65"/>
    </row>
    <row r="22" spans="1:49" ht="18" x14ac:dyDescent="0.25">
      <c r="B22" s="192" t="s">
        <v>14</v>
      </c>
      <c r="C22" s="192"/>
      <c r="D22" s="192"/>
      <c r="E22" s="192"/>
      <c r="F22" s="192"/>
      <c r="G22" s="57"/>
      <c r="H22" s="58"/>
      <c r="I22" s="58"/>
      <c r="J22" s="58"/>
      <c r="K22" s="59"/>
      <c r="L22" s="59"/>
      <c r="M22" s="65"/>
    </row>
    <row r="23" spans="1:49" ht="25.5" x14ac:dyDescent="0.25">
      <c r="B23" s="184" t="s">
        <v>3</v>
      </c>
      <c r="C23" s="184"/>
      <c r="D23" s="184"/>
      <c r="E23" s="184"/>
      <c r="F23" s="184"/>
      <c r="G23" s="60" t="s">
        <v>275</v>
      </c>
      <c r="H23" s="66" t="s">
        <v>279</v>
      </c>
      <c r="I23" s="66" t="s">
        <v>280</v>
      </c>
      <c r="J23" s="66" t="s">
        <v>281</v>
      </c>
      <c r="K23" s="66" t="s">
        <v>4</v>
      </c>
      <c r="L23" s="66" t="s">
        <v>5</v>
      </c>
    </row>
    <row r="24" spans="1:49" x14ac:dyDescent="0.25">
      <c r="B24" s="197">
        <v>1</v>
      </c>
      <c r="C24" s="198"/>
      <c r="D24" s="198"/>
      <c r="E24" s="198"/>
      <c r="F24" s="198"/>
      <c r="G24" s="67">
        <v>2</v>
      </c>
      <c r="H24" s="62">
        <v>3</v>
      </c>
      <c r="I24" s="62">
        <v>4</v>
      </c>
      <c r="J24" s="62">
        <v>5</v>
      </c>
      <c r="K24" s="62" t="s">
        <v>6</v>
      </c>
      <c r="L24" s="62" t="s">
        <v>264</v>
      </c>
    </row>
    <row r="25" spans="1:49" ht="15.75" customHeight="1" x14ac:dyDescent="0.25">
      <c r="B25" s="187" t="s">
        <v>15</v>
      </c>
      <c r="C25" s="199"/>
      <c r="D25" s="199"/>
      <c r="E25" s="199"/>
      <c r="F25" s="199"/>
      <c r="G25" s="76"/>
      <c r="H25" s="109"/>
      <c r="I25" s="109"/>
      <c r="J25" s="71"/>
      <c r="K25" s="71" t="str">
        <f>IF(G25&gt;0,J25/G25*100,"x")</f>
        <v>x</v>
      </c>
      <c r="L25" s="71" t="str">
        <f>IF(I25&gt;0,J25/I25*100,"x")</f>
        <v>x</v>
      </c>
    </row>
    <row r="26" spans="1:49" x14ac:dyDescent="0.25">
      <c r="B26" s="187" t="s">
        <v>16</v>
      </c>
      <c r="C26" s="180"/>
      <c r="D26" s="180"/>
      <c r="E26" s="180"/>
      <c r="F26" s="180"/>
      <c r="G26" s="75"/>
      <c r="H26" s="109"/>
      <c r="I26" s="109"/>
      <c r="J26" s="71"/>
      <c r="K26" s="71" t="str">
        <f>IF(G26&gt;0,J26/G26*100,"x")</f>
        <v>x</v>
      </c>
      <c r="L26" s="71" t="str">
        <f>IF(I26&gt;0,J26/I26*100,"x")</f>
        <v>x</v>
      </c>
    </row>
    <row r="27" spans="1:49" ht="15" customHeight="1" x14ac:dyDescent="0.25">
      <c r="B27" s="193" t="s">
        <v>17</v>
      </c>
      <c r="C27" s="194"/>
      <c r="D27" s="194"/>
      <c r="E27" s="194"/>
      <c r="F27" s="195"/>
      <c r="G27" s="77"/>
      <c r="H27" s="110"/>
      <c r="I27" s="110"/>
      <c r="J27" s="78"/>
      <c r="K27" s="78" t="e">
        <f>J27/G27*100</f>
        <v>#DIV/0!</v>
      </c>
      <c r="L27" s="78" t="e">
        <f>J27/I27*100</f>
        <v>#DIV/0!</v>
      </c>
    </row>
    <row r="28" spans="1:49" s="68" customFormat="1" ht="15" customHeight="1" x14ac:dyDescent="0.25">
      <c r="A28"/>
      <c r="B28" s="187" t="s">
        <v>18</v>
      </c>
      <c r="C28" s="180"/>
      <c r="D28" s="180"/>
      <c r="E28" s="180"/>
      <c r="F28" s="180"/>
      <c r="G28" s="103">
        <v>118751.23</v>
      </c>
      <c r="H28" s="145">
        <v>13647</v>
      </c>
      <c r="I28" s="145">
        <v>13647</v>
      </c>
      <c r="J28" s="47">
        <v>161309.28</v>
      </c>
      <c r="K28" s="49">
        <f>IF(G28&gt;0,J28/G28*100,"x")</f>
        <v>135.83798668864316</v>
      </c>
      <c r="L28" s="49">
        <f>IF(I28&gt;0,J28/I28*100,"x")</f>
        <v>1182.012750054957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68" customFormat="1" ht="15" customHeight="1" x14ac:dyDescent="0.25">
      <c r="A29"/>
      <c r="B29" s="187" t="s">
        <v>19</v>
      </c>
      <c r="C29" s="180"/>
      <c r="D29" s="180"/>
      <c r="E29" s="180"/>
      <c r="F29" s="180"/>
      <c r="G29" s="103">
        <v>-405273.01</v>
      </c>
      <c r="H29" s="145">
        <v>-10800</v>
      </c>
      <c r="I29" s="145">
        <v>-10800</v>
      </c>
      <c r="J29" s="47">
        <v>-81507.77</v>
      </c>
      <c r="K29" s="49">
        <f>J29/G29*100</f>
        <v>20.111817956986577</v>
      </c>
      <c r="L29" s="49">
        <f>J29/I29*100</f>
        <v>754.70157407407407</v>
      </c>
      <c r="M29" s="174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70" customFormat="1" x14ac:dyDescent="0.25">
      <c r="A30" s="69"/>
      <c r="B30" s="193" t="s">
        <v>20</v>
      </c>
      <c r="C30" s="194"/>
      <c r="D30" s="194"/>
      <c r="E30" s="194"/>
      <c r="F30" s="195"/>
      <c r="G30" s="48">
        <v>-286521.78000000003</v>
      </c>
      <c r="H30" s="163">
        <f t="shared" ref="H30:I30" si="2">H28+H29</f>
        <v>2847</v>
      </c>
      <c r="I30" s="163">
        <f t="shared" si="2"/>
        <v>2847</v>
      </c>
      <c r="J30" s="48">
        <f>J28+J29</f>
        <v>79801.509999999995</v>
      </c>
      <c r="K30" s="50">
        <f>J30/G30*100</f>
        <v>-27.851812870909843</v>
      </c>
      <c r="L30" s="50">
        <v>0</v>
      </c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</row>
    <row r="31" spans="1:49" x14ac:dyDescent="0.25">
      <c r="B31" s="196" t="s">
        <v>21</v>
      </c>
      <c r="C31" s="196"/>
      <c r="D31" s="196"/>
      <c r="E31" s="196"/>
      <c r="F31" s="196"/>
      <c r="G31" s="48">
        <v>0</v>
      </c>
      <c r="H31" s="164">
        <f>H20+H30</f>
        <v>0</v>
      </c>
      <c r="I31" s="164">
        <f>I20+I30</f>
        <v>0</v>
      </c>
      <c r="J31" s="48">
        <v>0</v>
      </c>
      <c r="K31" s="50" t="str">
        <f>IF(G31&gt;0,J31/G31*100,"x")</f>
        <v>x</v>
      </c>
      <c r="L31" s="50" t="str">
        <f>IF(I31&gt;0,J31/I31*100,"x")</f>
        <v>x</v>
      </c>
    </row>
    <row r="36" spans="10:10" x14ac:dyDescent="0.25">
      <c r="J36" s="174"/>
    </row>
  </sheetData>
  <mergeCells count="26">
    <mergeCell ref="B31:F31"/>
    <mergeCell ref="B24:F24"/>
    <mergeCell ref="B25:F25"/>
    <mergeCell ref="B26:F26"/>
    <mergeCell ref="B27:F27"/>
    <mergeCell ref="B28:F28"/>
    <mergeCell ref="B20:F20"/>
    <mergeCell ref="B21:L21"/>
    <mergeCell ref="B22:F22"/>
    <mergeCell ref="B29:F29"/>
    <mergeCell ref="B30:F30"/>
    <mergeCell ref="B23:F23"/>
    <mergeCell ref="B10:L10"/>
    <mergeCell ref="B5:L5"/>
    <mergeCell ref="B6:L6"/>
    <mergeCell ref="B7:L7"/>
    <mergeCell ref="B8:L8"/>
    <mergeCell ref="B9:L9"/>
    <mergeCell ref="B16:F16"/>
    <mergeCell ref="B17:F17"/>
    <mergeCell ref="B18:F18"/>
    <mergeCell ref="B11:F11"/>
    <mergeCell ref="B12:F12"/>
    <mergeCell ref="B13:F13"/>
    <mergeCell ref="B14:F14"/>
    <mergeCell ref="B15:F1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8"/>
  <sheetViews>
    <sheetView topLeftCell="B1" zoomScale="90" zoomScaleNormal="90" workbookViewId="0">
      <selection activeCell="J55" sqref="J55"/>
    </sheetView>
  </sheetViews>
  <sheetFormatPr defaultColWidth="9" defaultRowHeight="15" x14ac:dyDescent="0.25"/>
  <cols>
    <col min="1" max="1" width="9" style="128"/>
    <col min="2" max="2" width="7.42578125" style="128" customWidth="1"/>
    <col min="3" max="3" width="8.42578125" style="128" customWidth="1"/>
    <col min="4" max="4" width="11.42578125" style="128" customWidth="1"/>
    <col min="5" max="5" width="8.42578125" style="128" customWidth="1"/>
    <col min="6" max="6" width="62.85546875" style="128" customWidth="1"/>
    <col min="7" max="10" width="25.28515625" style="128" customWidth="1"/>
    <col min="11" max="12" width="15.7109375" style="128" customWidth="1"/>
    <col min="13" max="16384" width="9" style="128"/>
  </cols>
  <sheetData>
    <row r="1" spans="1:12" ht="18" x14ac:dyDescent="0.25"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15.75" customHeight="1" x14ac:dyDescent="0.25">
      <c r="B2" s="206" t="s">
        <v>0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8" x14ac:dyDescent="0.25">
      <c r="B3" s="129"/>
      <c r="C3" s="129"/>
      <c r="D3" s="129"/>
      <c r="E3" s="129"/>
      <c r="F3" s="129"/>
      <c r="G3" s="129"/>
      <c r="H3" s="129"/>
      <c r="I3" s="129"/>
      <c r="J3" s="130"/>
      <c r="K3" s="130"/>
      <c r="L3" s="130"/>
    </row>
    <row r="4" spans="1:12" ht="15.75" customHeight="1" x14ac:dyDescent="0.25">
      <c r="B4" s="206" t="s">
        <v>22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ht="18" x14ac:dyDescent="0.25">
      <c r="B5" s="129"/>
      <c r="C5" s="129"/>
      <c r="D5" s="129"/>
      <c r="E5" s="129"/>
      <c r="F5" s="129"/>
      <c r="G5" s="129"/>
      <c r="H5" s="129"/>
      <c r="I5" s="129"/>
      <c r="J5" s="130"/>
      <c r="K5" s="130"/>
      <c r="L5" s="130"/>
    </row>
    <row r="6" spans="1:12" ht="15.75" customHeight="1" x14ac:dyDescent="0.25">
      <c r="B6" s="206" t="s">
        <v>23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</row>
    <row r="7" spans="1:12" ht="18" x14ac:dyDescent="0.25">
      <c r="B7" s="129"/>
      <c r="C7" s="129"/>
      <c r="D7" s="129"/>
      <c r="E7" s="129"/>
      <c r="F7" s="129"/>
      <c r="G7" s="129"/>
      <c r="H7" s="129"/>
      <c r="I7" s="129"/>
      <c r="J7" s="130"/>
      <c r="K7" s="130"/>
      <c r="L7" s="130"/>
    </row>
    <row r="8" spans="1:12" ht="45" customHeight="1" x14ac:dyDescent="0.25">
      <c r="A8" s="131"/>
      <c r="B8" s="200" t="s">
        <v>3</v>
      </c>
      <c r="C8" s="201"/>
      <c r="D8" s="201"/>
      <c r="E8" s="201"/>
      <c r="F8" s="202"/>
      <c r="G8" s="132" t="s">
        <v>275</v>
      </c>
      <c r="H8" s="132" t="s">
        <v>279</v>
      </c>
      <c r="I8" s="132" t="s">
        <v>280</v>
      </c>
      <c r="J8" s="132" t="s">
        <v>281</v>
      </c>
      <c r="K8" s="132" t="s">
        <v>4</v>
      </c>
      <c r="L8" s="132" t="s">
        <v>5</v>
      </c>
    </row>
    <row r="9" spans="1:12" x14ac:dyDescent="0.25">
      <c r="A9" s="131"/>
      <c r="B9" s="200">
        <v>1</v>
      </c>
      <c r="C9" s="201"/>
      <c r="D9" s="201"/>
      <c r="E9" s="201"/>
      <c r="F9" s="202"/>
      <c r="G9" s="132">
        <v>2</v>
      </c>
      <c r="H9" s="132">
        <v>3</v>
      </c>
      <c r="I9" s="132">
        <v>4</v>
      </c>
      <c r="J9" s="132">
        <v>5</v>
      </c>
      <c r="K9" s="132" t="s">
        <v>6</v>
      </c>
      <c r="L9" s="132" t="s">
        <v>264</v>
      </c>
    </row>
    <row r="10" spans="1:12" x14ac:dyDescent="0.25">
      <c r="A10" s="131"/>
      <c r="B10" s="133"/>
      <c r="C10" s="133"/>
      <c r="D10" s="133"/>
      <c r="E10" s="133"/>
      <c r="F10" s="133" t="s">
        <v>24</v>
      </c>
      <c r="G10" s="134">
        <f>G11+G45</f>
        <v>1069288.9099999999</v>
      </c>
      <c r="H10" s="135">
        <f>H11+H45</f>
        <v>4189787</v>
      </c>
      <c r="I10" s="135">
        <f>I11+I45</f>
        <v>4189787</v>
      </c>
      <c r="J10" s="134">
        <f>J11+J45</f>
        <v>2472898.34</v>
      </c>
      <c r="K10" s="134">
        <f>J10/G10*100</f>
        <v>231.26568665151498</v>
      </c>
      <c r="L10" s="134">
        <f>J10/H10*100</f>
        <v>59.022053865745441</v>
      </c>
    </row>
    <row r="11" spans="1:12" x14ac:dyDescent="0.25">
      <c r="A11" s="131"/>
      <c r="B11" s="133">
        <v>6</v>
      </c>
      <c r="C11" s="133"/>
      <c r="D11" s="136"/>
      <c r="E11" s="133"/>
      <c r="F11" s="133" t="s">
        <v>25</v>
      </c>
      <c r="G11" s="134">
        <f>G12+G26+G29+G32+G38+G42</f>
        <v>1069288.9099999999</v>
      </c>
      <c r="H11" s="135">
        <f>H12+H26+H29+H32+H38+H42</f>
        <v>4189287</v>
      </c>
      <c r="I11" s="135">
        <f>I12+I26+I29+I32+I38+I42</f>
        <v>4189287</v>
      </c>
      <c r="J11" s="102">
        <f>J12+J26+J29+J32+J38+J42</f>
        <v>2472898.34</v>
      </c>
      <c r="K11" s="134">
        <f t="shared" ref="K11:K44" si="0">J11/G11*100</f>
        <v>231.26568665151498</v>
      </c>
      <c r="L11" s="134">
        <f>J11/H11*100</f>
        <v>59.029098268989443</v>
      </c>
    </row>
    <row r="12" spans="1:12" x14ac:dyDescent="0.25">
      <c r="A12" s="131"/>
      <c r="B12" s="133"/>
      <c r="C12" s="133">
        <v>63</v>
      </c>
      <c r="D12" s="136"/>
      <c r="E12" s="133"/>
      <c r="F12" s="133" t="s">
        <v>26</v>
      </c>
      <c r="G12" s="134">
        <f>G17+G22+G15</f>
        <v>372377.56000000006</v>
      </c>
      <c r="H12" s="135">
        <v>2648654</v>
      </c>
      <c r="I12" s="135">
        <v>2648654</v>
      </c>
      <c r="J12" s="134">
        <f>J17+J22+J15+J13+J20</f>
        <v>1584908.1400000001</v>
      </c>
      <c r="K12" s="134">
        <f t="shared" si="0"/>
        <v>425.61859527733088</v>
      </c>
      <c r="L12" s="134">
        <f>J12/H12*100</f>
        <v>59.838247653336374</v>
      </c>
    </row>
    <row r="13" spans="1:12" x14ac:dyDescent="0.25">
      <c r="A13" s="131"/>
      <c r="B13" s="133"/>
      <c r="C13" s="133"/>
      <c r="D13" s="137">
        <v>631</v>
      </c>
      <c r="E13" s="133"/>
      <c r="F13" s="137" t="s">
        <v>300</v>
      </c>
      <c r="G13" s="139">
        <v>0</v>
      </c>
      <c r="H13" s="140"/>
      <c r="I13" s="140"/>
      <c r="J13" s="139">
        <f>J14</f>
        <v>30196.82</v>
      </c>
      <c r="K13" s="139">
        <v>0</v>
      </c>
      <c r="L13" s="134"/>
    </row>
    <row r="14" spans="1:12" x14ac:dyDescent="0.25">
      <c r="A14" s="131"/>
      <c r="B14" s="133"/>
      <c r="C14" s="133"/>
      <c r="D14" s="136"/>
      <c r="E14" s="137">
        <v>6311</v>
      </c>
      <c r="F14" s="137" t="s">
        <v>301</v>
      </c>
      <c r="G14" s="139">
        <v>0</v>
      </c>
      <c r="H14" s="140"/>
      <c r="I14" s="140"/>
      <c r="J14" s="139">
        <v>30196.82</v>
      </c>
      <c r="K14" s="139">
        <v>0</v>
      </c>
      <c r="L14" s="134"/>
    </row>
    <row r="15" spans="1:12" x14ac:dyDescent="0.25">
      <c r="A15" s="131"/>
      <c r="B15" s="133"/>
      <c r="C15" s="133"/>
      <c r="D15" s="137">
        <v>632</v>
      </c>
      <c r="E15" s="133"/>
      <c r="F15" s="137" t="s">
        <v>276</v>
      </c>
      <c r="G15" s="139">
        <v>1000</v>
      </c>
      <c r="H15" s="140"/>
      <c r="I15" s="140"/>
      <c r="J15" s="139">
        <f>J16</f>
        <v>0</v>
      </c>
      <c r="K15" s="139">
        <v>0</v>
      </c>
      <c r="L15" s="134"/>
    </row>
    <row r="16" spans="1:12" x14ac:dyDescent="0.25">
      <c r="A16" s="131"/>
      <c r="B16" s="133"/>
      <c r="C16" s="133"/>
      <c r="D16" s="136"/>
      <c r="E16" s="137">
        <v>6323</v>
      </c>
      <c r="F16" s="137" t="s">
        <v>277</v>
      </c>
      <c r="G16" s="139">
        <v>1000</v>
      </c>
      <c r="H16" s="140"/>
      <c r="I16" s="140"/>
      <c r="J16" s="139">
        <v>0</v>
      </c>
      <c r="K16" s="139">
        <v>0</v>
      </c>
      <c r="L16" s="134"/>
    </row>
    <row r="17" spans="1:12" x14ac:dyDescent="0.25">
      <c r="A17" s="131"/>
      <c r="B17" s="137"/>
      <c r="C17" s="138"/>
      <c r="D17" s="137" t="s">
        <v>27</v>
      </c>
      <c r="E17" s="137"/>
      <c r="F17" s="137" t="s">
        <v>28</v>
      </c>
      <c r="G17" s="139">
        <v>23554.959999999999</v>
      </c>
      <c r="H17" s="140"/>
      <c r="I17" s="140"/>
      <c r="J17" s="139">
        <f>J18+J19</f>
        <v>172595.20000000001</v>
      </c>
      <c r="K17" s="139">
        <f t="shared" si="0"/>
        <v>732.73399742559536</v>
      </c>
      <c r="L17" s="139"/>
    </row>
    <row r="18" spans="1:12" x14ac:dyDescent="0.25">
      <c r="A18" s="131"/>
      <c r="B18" s="137"/>
      <c r="C18" s="138"/>
      <c r="D18" s="138"/>
      <c r="E18" s="137" t="s">
        <v>29</v>
      </c>
      <c r="F18" s="137" t="s">
        <v>30</v>
      </c>
      <c r="G18" s="88">
        <v>0</v>
      </c>
      <c r="H18" s="140"/>
      <c r="I18" s="140"/>
      <c r="J18" s="88">
        <v>24800</v>
      </c>
      <c r="K18" s="139">
        <v>0</v>
      </c>
      <c r="L18" s="139"/>
    </row>
    <row r="19" spans="1:12" x14ac:dyDescent="0.25">
      <c r="A19" s="131"/>
      <c r="B19" s="137"/>
      <c r="C19" s="138"/>
      <c r="D19" s="138"/>
      <c r="E19" s="137" t="s">
        <v>31</v>
      </c>
      <c r="F19" s="137" t="s">
        <v>32</v>
      </c>
      <c r="G19" s="88">
        <v>23554.959999999999</v>
      </c>
      <c r="H19" s="140"/>
      <c r="I19" s="140"/>
      <c r="J19" s="88">
        <v>147795.20000000001</v>
      </c>
      <c r="K19" s="139">
        <v>0</v>
      </c>
      <c r="L19" s="139"/>
    </row>
    <row r="20" spans="1:12" x14ac:dyDescent="0.25">
      <c r="A20" s="131"/>
      <c r="B20" s="133"/>
      <c r="C20" s="133"/>
      <c r="D20" s="137">
        <v>636</v>
      </c>
      <c r="E20" s="133"/>
      <c r="F20" s="137" t="s">
        <v>302</v>
      </c>
      <c r="G20" s="139"/>
      <c r="H20" s="140"/>
      <c r="I20" s="140"/>
      <c r="J20" s="139">
        <f>J21</f>
        <v>25000</v>
      </c>
      <c r="K20" s="139">
        <v>0</v>
      </c>
      <c r="L20" s="134"/>
    </row>
    <row r="21" spans="1:12" ht="25.5" x14ac:dyDescent="0.25">
      <c r="A21" s="131"/>
      <c r="B21" s="133"/>
      <c r="C21" s="133"/>
      <c r="D21" s="136"/>
      <c r="E21" s="137">
        <v>6362</v>
      </c>
      <c r="F21" s="137" t="s">
        <v>303</v>
      </c>
      <c r="G21" s="139"/>
      <c r="H21" s="140"/>
      <c r="I21" s="140"/>
      <c r="J21" s="139">
        <v>25000</v>
      </c>
      <c r="K21" s="139">
        <v>0</v>
      </c>
      <c r="L21" s="134"/>
    </row>
    <row r="22" spans="1:12" x14ac:dyDescent="0.25">
      <c r="A22" s="131"/>
      <c r="B22" s="137"/>
      <c r="C22" s="138"/>
      <c r="D22" s="137" t="s">
        <v>33</v>
      </c>
      <c r="E22" s="137"/>
      <c r="F22" s="137" t="s">
        <v>34</v>
      </c>
      <c r="G22" s="139">
        <v>347822.60000000003</v>
      </c>
      <c r="H22" s="140"/>
      <c r="I22" s="140"/>
      <c r="J22" s="139">
        <f>J23+J24+J25</f>
        <v>1357116.12</v>
      </c>
      <c r="K22" s="139">
        <v>0</v>
      </c>
      <c r="L22" s="139"/>
    </row>
    <row r="23" spans="1:12" x14ac:dyDescent="0.25">
      <c r="A23" s="131"/>
      <c r="B23" s="137"/>
      <c r="C23" s="138"/>
      <c r="D23" s="138"/>
      <c r="E23" s="137" t="s">
        <v>35</v>
      </c>
      <c r="F23" s="137" t="s">
        <v>36</v>
      </c>
      <c r="G23" s="139">
        <v>5750.01</v>
      </c>
      <c r="H23" s="140"/>
      <c r="I23" s="140"/>
      <c r="J23" s="88">
        <v>0</v>
      </c>
      <c r="K23" s="139">
        <v>0</v>
      </c>
      <c r="L23" s="139"/>
    </row>
    <row r="24" spans="1:12" x14ac:dyDescent="0.25">
      <c r="A24" s="131"/>
      <c r="B24" s="137"/>
      <c r="C24" s="138"/>
      <c r="D24" s="138"/>
      <c r="E24" s="137" t="s">
        <v>37</v>
      </c>
      <c r="F24" s="137" t="s">
        <v>38</v>
      </c>
      <c r="G24" s="139">
        <v>342072.59</v>
      </c>
      <c r="H24" s="140"/>
      <c r="I24" s="140"/>
      <c r="J24" s="88">
        <v>375913.19</v>
      </c>
      <c r="K24" s="139">
        <v>0</v>
      </c>
      <c r="L24" s="139"/>
    </row>
    <row r="25" spans="1:12" ht="25.5" x14ac:dyDescent="0.25">
      <c r="A25" s="131"/>
      <c r="B25" s="137"/>
      <c r="C25" s="138"/>
      <c r="D25" s="138"/>
      <c r="E25" s="137" t="s">
        <v>39</v>
      </c>
      <c r="F25" s="137" t="s">
        <v>40</v>
      </c>
      <c r="G25" s="139">
        <v>0</v>
      </c>
      <c r="H25" s="140"/>
      <c r="I25" s="140"/>
      <c r="J25" s="88">
        <v>981202.93</v>
      </c>
      <c r="K25" s="139">
        <v>0</v>
      </c>
      <c r="L25" s="139"/>
    </row>
    <row r="26" spans="1:12" x14ac:dyDescent="0.25">
      <c r="A26" s="131"/>
      <c r="B26" s="133"/>
      <c r="C26" s="133" t="s">
        <v>41</v>
      </c>
      <c r="D26" s="136"/>
      <c r="E26" s="133"/>
      <c r="F26" s="133" t="s">
        <v>42</v>
      </c>
      <c r="G26" s="134">
        <f>G27</f>
        <v>7.62</v>
      </c>
      <c r="H26" s="135">
        <v>20</v>
      </c>
      <c r="I26" s="135">
        <v>20</v>
      </c>
      <c r="J26" s="134">
        <f>J27</f>
        <v>13.54</v>
      </c>
      <c r="K26" s="139">
        <f t="shared" si="0"/>
        <v>177.69028871391075</v>
      </c>
      <c r="L26" s="134">
        <f>J26/H26*100</f>
        <v>67.699999999999989</v>
      </c>
    </row>
    <row r="27" spans="1:12" x14ac:dyDescent="0.25">
      <c r="A27" s="131"/>
      <c r="B27" s="137"/>
      <c r="C27" s="138"/>
      <c r="D27" s="137" t="s">
        <v>43</v>
      </c>
      <c r="E27" s="137"/>
      <c r="F27" s="137" t="s">
        <v>44</v>
      </c>
      <c r="G27" s="139">
        <f>G28</f>
        <v>7.62</v>
      </c>
      <c r="H27" s="140"/>
      <c r="I27" s="140"/>
      <c r="J27" s="139">
        <f>J28</f>
        <v>13.54</v>
      </c>
      <c r="K27" s="139">
        <f t="shared" si="0"/>
        <v>177.69028871391075</v>
      </c>
      <c r="L27" s="139"/>
    </row>
    <row r="28" spans="1:12" x14ac:dyDescent="0.25">
      <c r="A28" s="131"/>
      <c r="B28" s="137"/>
      <c r="C28" s="138"/>
      <c r="D28" s="138"/>
      <c r="E28" s="137" t="s">
        <v>45</v>
      </c>
      <c r="F28" s="137" t="s">
        <v>46</v>
      </c>
      <c r="G28" s="139">
        <v>7.62</v>
      </c>
      <c r="H28" s="140"/>
      <c r="I28" s="140"/>
      <c r="J28" s="88">
        <v>13.54</v>
      </c>
      <c r="K28" s="139">
        <f t="shared" si="0"/>
        <v>177.69028871391075</v>
      </c>
      <c r="L28" s="139"/>
    </row>
    <row r="29" spans="1:12" ht="25.5" x14ac:dyDescent="0.25">
      <c r="A29" s="131"/>
      <c r="B29" s="133"/>
      <c r="C29" s="133">
        <v>65</v>
      </c>
      <c r="D29" s="136"/>
      <c r="E29" s="133"/>
      <c r="F29" s="133" t="s">
        <v>47</v>
      </c>
      <c r="G29" s="134">
        <f>G30</f>
        <v>161572.47</v>
      </c>
      <c r="H29" s="135">
        <v>171723</v>
      </c>
      <c r="I29" s="135">
        <v>171723</v>
      </c>
      <c r="J29" s="134">
        <f>J30</f>
        <v>114099.75</v>
      </c>
      <c r="K29" s="134">
        <f t="shared" si="0"/>
        <v>70.618311399212999</v>
      </c>
      <c r="L29" s="134">
        <f>J29/H29*100</f>
        <v>66.444069810101141</v>
      </c>
    </row>
    <row r="30" spans="1:12" x14ac:dyDescent="0.25">
      <c r="A30" s="131"/>
      <c r="B30" s="137"/>
      <c r="C30" s="138"/>
      <c r="D30" s="137">
        <v>652</v>
      </c>
      <c r="E30" s="137"/>
      <c r="F30" s="137" t="s">
        <v>48</v>
      </c>
      <c r="G30" s="139">
        <f>G31</f>
        <v>161572.47</v>
      </c>
      <c r="H30" s="140"/>
      <c r="I30" s="140"/>
      <c r="J30" s="139">
        <f>J31</f>
        <v>114099.75</v>
      </c>
      <c r="K30" s="139">
        <f t="shared" si="0"/>
        <v>70.618311399212999</v>
      </c>
      <c r="L30" s="139"/>
    </row>
    <row r="31" spans="1:12" x14ac:dyDescent="0.25">
      <c r="A31" s="131"/>
      <c r="B31" s="137"/>
      <c r="C31" s="138"/>
      <c r="D31" s="138"/>
      <c r="E31" s="137">
        <v>6526</v>
      </c>
      <c r="F31" s="137" t="s">
        <v>49</v>
      </c>
      <c r="G31" s="139">
        <v>161572.47</v>
      </c>
      <c r="H31" s="140"/>
      <c r="I31" s="140"/>
      <c r="J31" s="88">
        <v>114099.75</v>
      </c>
      <c r="K31" s="139">
        <f t="shared" si="0"/>
        <v>70.618311399212999</v>
      </c>
      <c r="L31" s="139"/>
    </row>
    <row r="32" spans="1:12" ht="25.5" x14ac:dyDescent="0.25">
      <c r="A32" s="131"/>
      <c r="B32" s="133"/>
      <c r="C32" s="133">
        <v>66</v>
      </c>
      <c r="D32" s="136"/>
      <c r="E32" s="133"/>
      <c r="F32" s="133" t="s">
        <v>50</v>
      </c>
      <c r="G32" s="134">
        <f>G33+G36</f>
        <v>77227.09</v>
      </c>
      <c r="H32" s="135">
        <v>116890</v>
      </c>
      <c r="I32" s="135">
        <v>116890</v>
      </c>
      <c r="J32" s="134">
        <f t="shared" ref="J32" si="1">J33+J36</f>
        <v>71366.63</v>
      </c>
      <c r="K32" s="134">
        <f t="shared" si="0"/>
        <v>92.411393463096957</v>
      </c>
      <c r="L32" s="134">
        <f>J32/H32*100</f>
        <v>61.054521344854138</v>
      </c>
    </row>
    <row r="33" spans="1:12" x14ac:dyDescent="0.25">
      <c r="A33" s="131"/>
      <c r="B33" s="137"/>
      <c r="C33" s="138"/>
      <c r="D33" s="137" t="s">
        <v>51</v>
      </c>
      <c r="E33" s="137"/>
      <c r="F33" s="137" t="s">
        <v>52</v>
      </c>
      <c r="G33" s="139">
        <f>G34+G35</f>
        <v>77227.09</v>
      </c>
      <c r="H33" s="140"/>
      <c r="I33" s="140"/>
      <c r="J33" s="139">
        <f t="shared" ref="J33" si="2">J34+J35</f>
        <v>71366.63</v>
      </c>
      <c r="K33" s="139">
        <f t="shared" si="0"/>
        <v>92.411393463096957</v>
      </c>
      <c r="L33" s="139"/>
    </row>
    <row r="34" spans="1:12" x14ac:dyDescent="0.25">
      <c r="A34" s="131"/>
      <c r="B34" s="137"/>
      <c r="C34" s="138"/>
      <c r="D34" s="138"/>
      <c r="E34" s="137" t="s">
        <v>53</v>
      </c>
      <c r="F34" s="137" t="s">
        <v>54</v>
      </c>
      <c r="G34" s="139">
        <v>31507.24</v>
      </c>
      <c r="H34" s="140"/>
      <c r="I34" s="140"/>
      <c r="J34" s="88">
        <v>28463.17</v>
      </c>
      <c r="K34" s="139">
        <f t="shared" si="0"/>
        <v>90.338506324260706</v>
      </c>
      <c r="L34" s="139"/>
    </row>
    <row r="35" spans="1:12" x14ac:dyDescent="0.25">
      <c r="A35" s="131"/>
      <c r="B35" s="137"/>
      <c r="C35" s="138"/>
      <c r="D35" s="138"/>
      <c r="E35" s="137" t="s">
        <v>55</v>
      </c>
      <c r="F35" s="137" t="s">
        <v>56</v>
      </c>
      <c r="G35" s="139">
        <v>45719.85</v>
      </c>
      <c r="H35" s="140"/>
      <c r="I35" s="140"/>
      <c r="J35" s="88">
        <v>42903.46</v>
      </c>
      <c r="K35" s="139">
        <f t="shared" si="0"/>
        <v>93.839896675076588</v>
      </c>
      <c r="L35" s="139"/>
    </row>
    <row r="36" spans="1:12" ht="25.5" x14ac:dyDescent="0.25">
      <c r="A36" s="131"/>
      <c r="B36" s="137"/>
      <c r="C36" s="138"/>
      <c r="D36" s="137">
        <v>663</v>
      </c>
      <c r="E36" s="137"/>
      <c r="F36" s="137" t="s">
        <v>57</v>
      </c>
      <c r="G36" s="139">
        <f>G37</f>
        <v>0</v>
      </c>
      <c r="H36" s="140"/>
      <c r="I36" s="140"/>
      <c r="J36" s="139">
        <f>J37</f>
        <v>0</v>
      </c>
      <c r="K36" s="139">
        <v>0</v>
      </c>
      <c r="L36" s="139"/>
    </row>
    <row r="37" spans="1:12" x14ac:dyDescent="0.25">
      <c r="A37" s="131"/>
      <c r="B37" s="137"/>
      <c r="C37" s="138"/>
      <c r="D37" s="138"/>
      <c r="E37" s="137">
        <v>6631</v>
      </c>
      <c r="F37" s="137" t="s">
        <v>58</v>
      </c>
      <c r="G37" s="139">
        <v>0</v>
      </c>
      <c r="H37" s="140"/>
      <c r="I37" s="140"/>
      <c r="J37" s="88"/>
      <c r="K37" s="139">
        <v>0</v>
      </c>
      <c r="L37" s="139"/>
    </row>
    <row r="38" spans="1:12" ht="25.5" x14ac:dyDescent="0.25">
      <c r="A38" s="131"/>
      <c r="B38" s="133"/>
      <c r="C38" s="133">
        <v>67</v>
      </c>
      <c r="D38" s="136"/>
      <c r="E38" s="133"/>
      <c r="F38" s="133" t="s">
        <v>59</v>
      </c>
      <c r="G38" s="134">
        <f>G39</f>
        <v>457169.71</v>
      </c>
      <c r="H38" s="135">
        <v>1250000</v>
      </c>
      <c r="I38" s="135">
        <v>1250000</v>
      </c>
      <c r="J38" s="134">
        <f t="shared" ref="J38" si="3">J39</f>
        <v>702510.28</v>
      </c>
      <c r="K38" s="134">
        <f t="shared" si="0"/>
        <v>153.66509736614003</v>
      </c>
      <c r="L38" s="134">
        <f>J38/H38*100</f>
        <v>56.200822400000007</v>
      </c>
    </row>
    <row r="39" spans="1:12" ht="25.5" x14ac:dyDescent="0.25">
      <c r="A39" s="131"/>
      <c r="B39" s="137"/>
      <c r="C39" s="138"/>
      <c r="D39" s="137" t="s">
        <v>60</v>
      </c>
      <c r="E39" s="137"/>
      <c r="F39" s="137" t="s">
        <v>61</v>
      </c>
      <c r="G39" s="139">
        <f>G40</f>
        <v>457169.71</v>
      </c>
      <c r="H39" s="140"/>
      <c r="I39" s="140"/>
      <c r="J39" s="139">
        <f>J40+J41</f>
        <v>702510.28</v>
      </c>
      <c r="K39" s="139">
        <f t="shared" si="0"/>
        <v>153.66509736614003</v>
      </c>
      <c r="L39" s="139"/>
    </row>
    <row r="40" spans="1:12" x14ac:dyDescent="0.25">
      <c r="A40" s="131"/>
      <c r="B40" s="137"/>
      <c r="C40" s="138"/>
      <c r="D40" s="138"/>
      <c r="E40" s="137" t="s">
        <v>62</v>
      </c>
      <c r="F40" s="137" t="s">
        <v>63</v>
      </c>
      <c r="G40" s="139">
        <v>457169.71</v>
      </c>
      <c r="H40" s="140"/>
      <c r="I40" s="140"/>
      <c r="J40" s="88">
        <v>652510.28</v>
      </c>
      <c r="K40" s="139">
        <f t="shared" si="0"/>
        <v>142.72823980398877</v>
      </c>
      <c r="L40" s="139"/>
    </row>
    <row r="41" spans="1:12" ht="25.5" x14ac:dyDescent="0.25">
      <c r="A41" s="131"/>
      <c r="B41" s="137"/>
      <c r="C41" s="138"/>
      <c r="D41" s="138"/>
      <c r="E41" s="137">
        <v>6712</v>
      </c>
      <c r="F41" s="137" t="s">
        <v>304</v>
      </c>
      <c r="G41" s="139"/>
      <c r="H41" s="140"/>
      <c r="I41" s="140"/>
      <c r="J41" s="88">
        <v>50000</v>
      </c>
      <c r="K41" s="139">
        <v>0</v>
      </c>
      <c r="L41" s="139"/>
    </row>
    <row r="42" spans="1:12" x14ac:dyDescent="0.25">
      <c r="A42" s="131"/>
      <c r="B42" s="133"/>
      <c r="C42" s="133" t="s">
        <v>64</v>
      </c>
      <c r="D42" s="136"/>
      <c r="E42" s="133"/>
      <c r="F42" s="133" t="s">
        <v>65</v>
      </c>
      <c r="G42" s="134">
        <f>G43</f>
        <v>934.46</v>
      </c>
      <c r="H42" s="135">
        <v>2000</v>
      </c>
      <c r="I42" s="135">
        <v>2000</v>
      </c>
      <c r="J42" s="134">
        <f>J43</f>
        <v>0</v>
      </c>
      <c r="K42" s="134">
        <f t="shared" si="0"/>
        <v>0</v>
      </c>
      <c r="L42" s="134">
        <f>J42/H42*100</f>
        <v>0</v>
      </c>
    </row>
    <row r="43" spans="1:12" x14ac:dyDescent="0.25">
      <c r="A43" s="131"/>
      <c r="B43" s="137"/>
      <c r="C43" s="138"/>
      <c r="D43" s="137" t="s">
        <v>66</v>
      </c>
      <c r="E43" s="137"/>
      <c r="F43" s="137" t="s">
        <v>67</v>
      </c>
      <c r="G43" s="139">
        <f>G44</f>
        <v>934.46</v>
      </c>
      <c r="H43" s="140"/>
      <c r="I43" s="140"/>
      <c r="J43" s="139">
        <f>J44</f>
        <v>0</v>
      </c>
      <c r="K43" s="139">
        <f t="shared" si="0"/>
        <v>0</v>
      </c>
      <c r="L43" s="139"/>
    </row>
    <row r="44" spans="1:12" x14ac:dyDescent="0.25">
      <c r="A44" s="131"/>
      <c r="B44" s="137"/>
      <c r="C44" s="138"/>
      <c r="D44" s="138"/>
      <c r="E44" s="137" t="s">
        <v>68</v>
      </c>
      <c r="F44" s="137" t="s">
        <v>67</v>
      </c>
      <c r="G44" s="139">
        <v>934.46</v>
      </c>
      <c r="H44" s="140"/>
      <c r="I44" s="140"/>
      <c r="J44" s="88">
        <v>0</v>
      </c>
      <c r="K44" s="139">
        <f t="shared" si="0"/>
        <v>0</v>
      </c>
      <c r="L44" s="139"/>
    </row>
    <row r="45" spans="1:12" x14ac:dyDescent="0.25">
      <c r="A45" s="131"/>
      <c r="B45" s="133">
        <v>7</v>
      </c>
      <c r="C45" s="133"/>
      <c r="D45" s="136"/>
      <c r="E45" s="133"/>
      <c r="F45" s="133" t="s">
        <v>69</v>
      </c>
      <c r="G45" s="134">
        <f>G46</f>
        <v>0</v>
      </c>
      <c r="H45" s="135">
        <v>500</v>
      </c>
      <c r="I45" s="135">
        <v>500</v>
      </c>
      <c r="J45" s="102">
        <f t="shared" ref="J45" si="4">J46</f>
        <v>0</v>
      </c>
      <c r="K45" s="134">
        <v>0</v>
      </c>
      <c r="L45" s="134">
        <f>J45/H45*100</f>
        <v>0</v>
      </c>
    </row>
    <row r="46" spans="1:12" ht="27.75" customHeight="1" x14ac:dyDescent="0.25">
      <c r="A46" s="131"/>
      <c r="B46" s="133"/>
      <c r="C46" s="133" t="s">
        <v>70</v>
      </c>
      <c r="D46" s="136"/>
      <c r="E46" s="133"/>
      <c r="F46" s="133" t="s">
        <v>71</v>
      </c>
      <c r="G46" s="134">
        <f>G47+G49</f>
        <v>0</v>
      </c>
      <c r="H46" s="135">
        <v>500</v>
      </c>
      <c r="I46" s="135">
        <v>500</v>
      </c>
      <c r="J46" s="134">
        <f>J47+J49</f>
        <v>0</v>
      </c>
      <c r="K46" s="134">
        <v>0</v>
      </c>
      <c r="L46" s="134">
        <f>J46/H46*100</f>
        <v>0</v>
      </c>
    </row>
    <row r="47" spans="1:12" x14ac:dyDescent="0.25">
      <c r="A47" s="131"/>
      <c r="B47" s="137"/>
      <c r="C47" s="138"/>
      <c r="D47" s="137" t="s">
        <v>72</v>
      </c>
      <c r="E47" s="137"/>
      <c r="F47" s="137" t="s">
        <v>73</v>
      </c>
      <c r="G47" s="139">
        <f>G48</f>
        <v>0</v>
      </c>
      <c r="H47" s="140"/>
      <c r="I47" s="140"/>
      <c r="J47" s="139">
        <v>0</v>
      </c>
      <c r="K47" s="139">
        <v>0</v>
      </c>
      <c r="L47" s="139"/>
    </row>
    <row r="48" spans="1:12" x14ac:dyDescent="0.25">
      <c r="A48" s="131"/>
      <c r="B48" s="137"/>
      <c r="C48" s="138"/>
      <c r="D48" s="138"/>
      <c r="E48" s="137" t="s">
        <v>74</v>
      </c>
      <c r="F48" s="137" t="s">
        <v>75</v>
      </c>
      <c r="G48" s="139">
        <v>0</v>
      </c>
      <c r="H48" s="140"/>
      <c r="I48" s="140"/>
      <c r="J48" s="88">
        <v>0</v>
      </c>
      <c r="K48" s="139">
        <v>0</v>
      </c>
      <c r="L48" s="139"/>
    </row>
    <row r="49" spans="1:12" x14ac:dyDescent="0.25">
      <c r="A49" s="131"/>
      <c r="B49" s="137"/>
      <c r="C49" s="138"/>
      <c r="D49" s="137" t="s">
        <v>77</v>
      </c>
      <c r="E49" s="137"/>
      <c r="F49" s="137" t="s">
        <v>78</v>
      </c>
      <c r="G49" s="139">
        <f>G50</f>
        <v>0</v>
      </c>
      <c r="H49" s="140"/>
      <c r="I49" s="140"/>
      <c r="J49" s="139">
        <f t="shared" ref="J49" si="5">J50</f>
        <v>0</v>
      </c>
      <c r="K49" s="139">
        <v>0</v>
      </c>
      <c r="L49" s="139"/>
    </row>
    <row r="50" spans="1:12" x14ac:dyDescent="0.25">
      <c r="A50" s="131"/>
      <c r="B50" s="137"/>
      <c r="C50" s="138"/>
      <c r="D50" s="138"/>
      <c r="E50" s="137" t="s">
        <v>79</v>
      </c>
      <c r="F50" s="137" t="s">
        <v>80</v>
      </c>
      <c r="G50" s="139"/>
      <c r="H50" s="140"/>
      <c r="I50" s="140"/>
      <c r="J50" s="88">
        <v>0</v>
      </c>
      <c r="K50" s="139">
        <v>0</v>
      </c>
      <c r="L50" s="139"/>
    </row>
    <row r="51" spans="1:12" x14ac:dyDescent="0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</row>
    <row r="52" spans="1:12" ht="18" x14ac:dyDescent="0.25">
      <c r="A52" s="131"/>
      <c r="B52" s="129"/>
      <c r="C52" s="129"/>
      <c r="D52" s="129"/>
      <c r="E52" s="129"/>
      <c r="F52" s="129"/>
      <c r="G52" s="129"/>
      <c r="H52" s="129"/>
      <c r="I52" s="129"/>
      <c r="J52" s="130"/>
      <c r="K52" s="130"/>
      <c r="L52" s="130"/>
    </row>
    <row r="53" spans="1:12" ht="36.75" customHeight="1" x14ac:dyDescent="0.25">
      <c r="B53" s="200" t="s">
        <v>3</v>
      </c>
      <c r="C53" s="201"/>
      <c r="D53" s="201"/>
      <c r="E53" s="201"/>
      <c r="F53" s="202"/>
      <c r="G53" s="132" t="s">
        <v>275</v>
      </c>
      <c r="H53" s="132" t="s">
        <v>279</v>
      </c>
      <c r="I53" s="132" t="s">
        <v>280</v>
      </c>
      <c r="J53" s="132" t="s">
        <v>281</v>
      </c>
      <c r="K53" s="132" t="s">
        <v>4</v>
      </c>
      <c r="L53" s="132" t="s">
        <v>5</v>
      </c>
    </row>
    <row r="54" spans="1:12" x14ac:dyDescent="0.25">
      <c r="B54" s="203">
        <v>1</v>
      </c>
      <c r="C54" s="204"/>
      <c r="D54" s="204"/>
      <c r="E54" s="204"/>
      <c r="F54" s="205"/>
      <c r="G54" s="141">
        <v>2</v>
      </c>
      <c r="H54" s="141">
        <v>3</v>
      </c>
      <c r="I54" s="141">
        <v>4</v>
      </c>
      <c r="J54" s="141">
        <v>5</v>
      </c>
      <c r="K54" s="141" t="s">
        <v>6</v>
      </c>
      <c r="L54" s="141" t="s">
        <v>264</v>
      </c>
    </row>
    <row r="55" spans="1:12" x14ac:dyDescent="0.25">
      <c r="B55" s="142"/>
      <c r="C55" s="142"/>
      <c r="D55" s="142"/>
      <c r="E55" s="142"/>
      <c r="F55" s="143" t="s">
        <v>81</v>
      </c>
      <c r="G55" s="144">
        <f>G56+G101</f>
        <v>782773.44000000006</v>
      </c>
      <c r="H55" s="145">
        <f>H56+H101</f>
        <v>4192634</v>
      </c>
      <c r="I55" s="145">
        <f>I56+I101</f>
        <v>4192634</v>
      </c>
      <c r="J55" s="144">
        <f>J56+J101</f>
        <v>2552699.8499999996</v>
      </c>
      <c r="K55" s="144">
        <f>J55/G55*100</f>
        <v>326.1096659079285</v>
      </c>
      <c r="L55" s="144">
        <f>J55/H55*100</f>
        <v>60.885349162364264</v>
      </c>
    </row>
    <row r="56" spans="1:12" x14ac:dyDescent="0.25">
      <c r="B56" s="146">
        <v>3</v>
      </c>
      <c r="C56" s="146"/>
      <c r="D56" s="136"/>
      <c r="E56" s="136"/>
      <c r="F56" s="147" t="s">
        <v>82</v>
      </c>
      <c r="G56" s="148">
        <f>G57+G64+G94+G98</f>
        <v>610221.82000000007</v>
      </c>
      <c r="H56" s="149">
        <f>H57+H64+H94+H98</f>
        <v>1586884</v>
      </c>
      <c r="I56" s="149">
        <f>I57+I64+I94+I98</f>
        <v>1586884</v>
      </c>
      <c r="J56" s="148">
        <f>J57+J64+J94+J98</f>
        <v>888657.92999999982</v>
      </c>
      <c r="K56" s="144">
        <f t="shared" ref="K56:K110" si="6">J56/G56*100</f>
        <v>145.62867155422265</v>
      </c>
      <c r="L56" s="144">
        <f>J56/H56*100</f>
        <v>56.000182117911571</v>
      </c>
    </row>
    <row r="57" spans="1:12" x14ac:dyDescent="0.25">
      <c r="B57" s="150"/>
      <c r="C57" s="151">
        <v>31</v>
      </c>
      <c r="D57" s="136"/>
      <c r="E57" s="136"/>
      <c r="F57" s="147" t="s">
        <v>83</v>
      </c>
      <c r="G57" s="148">
        <f>G58+G60+G62</f>
        <v>441048.16</v>
      </c>
      <c r="H57" s="149">
        <v>981166</v>
      </c>
      <c r="I57" s="149">
        <v>981166</v>
      </c>
      <c r="J57" s="148">
        <f t="shared" ref="J57" si="7">J58+J60+J62</f>
        <v>458633.02999999997</v>
      </c>
      <c r="K57" s="144">
        <f t="shared" si="6"/>
        <v>103.98706345356933</v>
      </c>
      <c r="L57" s="144">
        <f>J57/H57*100</f>
        <v>46.743673343756306</v>
      </c>
    </row>
    <row r="58" spans="1:12" x14ac:dyDescent="0.25">
      <c r="B58" s="152"/>
      <c r="C58" s="138"/>
      <c r="D58" s="153">
        <v>311</v>
      </c>
      <c r="E58" s="142"/>
      <c r="F58" s="152" t="s">
        <v>84</v>
      </c>
      <c r="G58" s="127">
        <v>368124.92</v>
      </c>
      <c r="H58" s="117"/>
      <c r="I58" s="117"/>
      <c r="J58" s="127">
        <f t="shared" ref="J58" si="8">J59</f>
        <v>381732.66</v>
      </c>
      <c r="K58" s="154">
        <f t="shared" si="6"/>
        <v>103.69650063353495</v>
      </c>
      <c r="L58" s="154"/>
    </row>
    <row r="59" spans="1:12" x14ac:dyDescent="0.25">
      <c r="B59" s="152"/>
      <c r="C59" s="138"/>
      <c r="D59" s="138"/>
      <c r="E59" s="153">
        <v>3111</v>
      </c>
      <c r="F59" s="152" t="s">
        <v>85</v>
      </c>
      <c r="G59" s="127">
        <v>368124.92</v>
      </c>
      <c r="H59" s="117"/>
      <c r="I59" s="117"/>
      <c r="J59" s="127">
        <v>381732.66</v>
      </c>
      <c r="K59" s="154">
        <f t="shared" si="6"/>
        <v>103.69650063353495</v>
      </c>
      <c r="L59" s="154"/>
    </row>
    <row r="60" spans="1:12" x14ac:dyDescent="0.25">
      <c r="B60" s="152"/>
      <c r="C60" s="138"/>
      <c r="D60" s="153" t="s">
        <v>86</v>
      </c>
      <c r="E60" s="142"/>
      <c r="F60" s="152" t="s">
        <v>87</v>
      </c>
      <c r="G60" s="127">
        <v>13368.25</v>
      </c>
      <c r="H60" s="117"/>
      <c r="I60" s="117"/>
      <c r="J60" s="127">
        <f t="shared" ref="J60" si="9">J61</f>
        <v>13914.45</v>
      </c>
      <c r="K60" s="154">
        <f t="shared" si="6"/>
        <v>104.08580031043704</v>
      </c>
      <c r="L60" s="154"/>
    </row>
    <row r="61" spans="1:12" x14ac:dyDescent="0.25">
      <c r="B61" s="152"/>
      <c r="C61" s="138"/>
      <c r="D61" s="138"/>
      <c r="E61" s="153" t="s">
        <v>88</v>
      </c>
      <c r="F61" s="152" t="s">
        <v>87</v>
      </c>
      <c r="G61" s="127">
        <v>13368.25</v>
      </c>
      <c r="H61" s="117"/>
      <c r="I61" s="117"/>
      <c r="J61" s="127">
        <v>13914.45</v>
      </c>
      <c r="K61" s="154">
        <f t="shared" si="6"/>
        <v>104.08580031043704</v>
      </c>
      <c r="L61" s="154"/>
    </row>
    <row r="62" spans="1:12" x14ac:dyDescent="0.25">
      <c r="B62" s="152"/>
      <c r="C62" s="138"/>
      <c r="D62" s="153">
        <v>313</v>
      </c>
      <c r="E62" s="142"/>
      <c r="F62" s="152" t="s">
        <v>89</v>
      </c>
      <c r="G62" s="155">
        <v>59554.99</v>
      </c>
      <c r="H62" s="156"/>
      <c r="I62" s="156"/>
      <c r="J62" s="155">
        <f t="shared" ref="J62" si="10">J63</f>
        <v>62985.919999999998</v>
      </c>
      <c r="K62" s="154">
        <f t="shared" si="6"/>
        <v>105.76094463285108</v>
      </c>
      <c r="L62" s="154"/>
    </row>
    <row r="63" spans="1:12" x14ac:dyDescent="0.25">
      <c r="B63" s="152"/>
      <c r="C63" s="138"/>
      <c r="D63" s="138"/>
      <c r="E63" s="153">
        <v>3132</v>
      </c>
      <c r="F63" s="152" t="s">
        <v>90</v>
      </c>
      <c r="G63" s="155">
        <v>59554.99</v>
      </c>
      <c r="H63" s="156"/>
      <c r="I63" s="156"/>
      <c r="J63" s="155">
        <v>62985.919999999998</v>
      </c>
      <c r="K63" s="154">
        <f t="shared" si="6"/>
        <v>105.76094463285108</v>
      </c>
      <c r="L63" s="154"/>
    </row>
    <row r="64" spans="1:12" x14ac:dyDescent="0.25">
      <c r="B64" s="150"/>
      <c r="C64" s="151">
        <v>32</v>
      </c>
      <c r="D64" s="136"/>
      <c r="E64" s="143"/>
      <c r="F64" s="147" t="s">
        <v>91</v>
      </c>
      <c r="G64" s="157">
        <f>G65+G70+G77+G87</f>
        <v>167890.00000000003</v>
      </c>
      <c r="H64" s="158">
        <v>598718</v>
      </c>
      <c r="I64" s="158">
        <v>598718</v>
      </c>
      <c r="J64" s="157">
        <f t="shared" ref="H64:J64" si="11">J65+J70+J77+J87</f>
        <v>428002.1</v>
      </c>
      <c r="K64" s="144">
        <f t="shared" si="6"/>
        <v>254.93007326225498</v>
      </c>
      <c r="L64" s="144">
        <f>J64/H64*100</f>
        <v>71.486425996880001</v>
      </c>
    </row>
    <row r="65" spans="2:12" x14ac:dyDescent="0.25">
      <c r="B65" s="152"/>
      <c r="C65" s="138"/>
      <c r="D65" s="153">
        <v>321</v>
      </c>
      <c r="E65" s="142"/>
      <c r="F65" s="152" t="s">
        <v>92</v>
      </c>
      <c r="G65" s="127">
        <v>27607.33</v>
      </c>
      <c r="H65" s="117"/>
      <c r="I65" s="117"/>
      <c r="J65" s="127">
        <f t="shared" ref="J65" si="12">J66+J67+J68+J69</f>
        <v>20543.68</v>
      </c>
      <c r="K65" s="154">
        <f t="shared" si="6"/>
        <v>74.413860376936128</v>
      </c>
      <c r="L65" s="154"/>
    </row>
    <row r="66" spans="2:12" x14ac:dyDescent="0.25">
      <c r="B66" s="152"/>
      <c r="C66" s="138"/>
      <c r="D66" s="138"/>
      <c r="E66" s="153" t="s">
        <v>93</v>
      </c>
      <c r="F66" s="152" t="s">
        <v>94</v>
      </c>
      <c r="G66" s="127">
        <v>2645.26</v>
      </c>
      <c r="H66" s="117"/>
      <c r="I66" s="117"/>
      <c r="J66" s="127">
        <v>883.99</v>
      </c>
      <c r="K66" s="154">
        <f t="shared" si="6"/>
        <v>33.417887088603763</v>
      </c>
      <c r="L66" s="154"/>
    </row>
    <row r="67" spans="2:12" x14ac:dyDescent="0.25">
      <c r="B67" s="152"/>
      <c r="C67" s="138"/>
      <c r="D67" s="138"/>
      <c r="E67" s="153" t="s">
        <v>95</v>
      </c>
      <c r="F67" s="159" t="s">
        <v>96</v>
      </c>
      <c r="G67" s="127">
        <v>16616.07</v>
      </c>
      <c r="H67" s="117"/>
      <c r="I67" s="117"/>
      <c r="J67" s="127">
        <v>16409.689999999999</v>
      </c>
      <c r="K67" s="154">
        <f t="shared" si="6"/>
        <v>98.757949382736101</v>
      </c>
      <c r="L67" s="154"/>
    </row>
    <row r="68" spans="2:12" x14ac:dyDescent="0.25">
      <c r="B68" s="152"/>
      <c r="C68" s="138"/>
      <c r="D68" s="138"/>
      <c r="E68" s="153" t="s">
        <v>97</v>
      </c>
      <c r="F68" s="159" t="s">
        <v>98</v>
      </c>
      <c r="G68" s="127">
        <v>596</v>
      </c>
      <c r="H68" s="117"/>
      <c r="I68" s="117"/>
      <c r="J68" s="127">
        <v>3250</v>
      </c>
      <c r="K68" s="154">
        <f t="shared" si="6"/>
        <v>545.30201342281885</v>
      </c>
      <c r="L68" s="154"/>
    </row>
    <row r="69" spans="2:12" x14ac:dyDescent="0.25">
      <c r="B69" s="152"/>
      <c r="C69" s="138"/>
      <c r="D69" s="138"/>
      <c r="E69" s="153" t="s">
        <v>99</v>
      </c>
      <c r="F69" s="159" t="s">
        <v>100</v>
      </c>
      <c r="G69" s="127">
        <v>7750</v>
      </c>
      <c r="H69" s="117"/>
      <c r="I69" s="117"/>
      <c r="J69" s="127">
        <v>0</v>
      </c>
      <c r="K69" s="154">
        <f t="shared" si="6"/>
        <v>0</v>
      </c>
      <c r="L69" s="154"/>
    </row>
    <row r="70" spans="2:12" x14ac:dyDescent="0.25">
      <c r="B70" s="152"/>
      <c r="C70" s="138"/>
      <c r="D70" s="153">
        <v>322</v>
      </c>
      <c r="E70" s="142"/>
      <c r="F70" s="152" t="s">
        <v>101</v>
      </c>
      <c r="G70" s="160">
        <v>30148.69</v>
      </c>
      <c r="H70" s="161"/>
      <c r="I70" s="161"/>
      <c r="J70" s="160">
        <f t="shared" ref="J70" si="13">J71+J72+J73+J74+J75+J76</f>
        <v>68076.569999999992</v>
      </c>
      <c r="K70" s="154">
        <f t="shared" si="6"/>
        <v>225.80274632164779</v>
      </c>
      <c r="L70" s="154"/>
    </row>
    <row r="71" spans="2:12" x14ac:dyDescent="0.25">
      <c r="B71" s="152"/>
      <c r="C71" s="138"/>
      <c r="D71" s="138"/>
      <c r="E71" s="153" t="s">
        <v>102</v>
      </c>
      <c r="F71" s="152" t="s">
        <v>103</v>
      </c>
      <c r="G71" s="160">
        <v>4934.3599999999997</v>
      </c>
      <c r="H71" s="161"/>
      <c r="I71" s="161"/>
      <c r="J71" s="160">
        <v>8731.16</v>
      </c>
      <c r="K71" s="154">
        <f t="shared" si="6"/>
        <v>176.94614904465828</v>
      </c>
      <c r="L71" s="154"/>
    </row>
    <row r="72" spans="2:12" x14ac:dyDescent="0.25">
      <c r="B72" s="152"/>
      <c r="C72" s="138"/>
      <c r="D72" s="138"/>
      <c r="E72" s="153" t="s">
        <v>104</v>
      </c>
      <c r="F72" s="152" t="s">
        <v>105</v>
      </c>
      <c r="G72" s="160">
        <v>2477</v>
      </c>
      <c r="H72" s="161"/>
      <c r="I72" s="161"/>
      <c r="J72" s="160">
        <v>12154.64</v>
      </c>
      <c r="K72" s="154">
        <f t="shared" si="6"/>
        <v>490.70004037141706</v>
      </c>
      <c r="L72" s="154"/>
    </row>
    <row r="73" spans="2:12" x14ac:dyDescent="0.25">
      <c r="B73" s="152"/>
      <c r="C73" s="138"/>
      <c r="D73" s="138"/>
      <c r="E73" s="153" t="s">
        <v>106</v>
      </c>
      <c r="F73" s="152" t="s">
        <v>107</v>
      </c>
      <c r="G73" s="160">
        <v>18015.419999999998</v>
      </c>
      <c r="H73" s="161"/>
      <c r="I73" s="161"/>
      <c r="J73" s="160">
        <v>35056.1</v>
      </c>
      <c r="K73" s="154">
        <f t="shared" si="6"/>
        <v>194.5894128474385</v>
      </c>
      <c r="L73" s="154"/>
    </row>
    <row r="74" spans="2:12" x14ac:dyDescent="0.25">
      <c r="B74" s="152"/>
      <c r="C74" s="138"/>
      <c r="D74" s="138"/>
      <c r="E74" s="153" t="s">
        <v>108</v>
      </c>
      <c r="F74" s="159" t="s">
        <v>109</v>
      </c>
      <c r="G74" s="160">
        <v>3033.49</v>
      </c>
      <c r="H74" s="161"/>
      <c r="I74" s="161"/>
      <c r="J74" s="160">
        <v>2307.67</v>
      </c>
      <c r="K74" s="154">
        <f t="shared" si="6"/>
        <v>76.073103916610904</v>
      </c>
      <c r="L74" s="154"/>
    </row>
    <row r="75" spans="2:12" x14ac:dyDescent="0.25">
      <c r="B75" s="152"/>
      <c r="C75" s="138"/>
      <c r="D75" s="138"/>
      <c r="E75" s="153" t="s">
        <v>110</v>
      </c>
      <c r="F75" s="159" t="s">
        <v>111</v>
      </c>
      <c r="G75" s="160">
        <v>1534.45</v>
      </c>
      <c r="H75" s="161"/>
      <c r="I75" s="161"/>
      <c r="J75" s="160">
        <v>5925.28</v>
      </c>
      <c r="K75" s="154">
        <f t="shared" si="6"/>
        <v>386.15008635015801</v>
      </c>
      <c r="L75" s="154"/>
    </row>
    <row r="76" spans="2:12" x14ac:dyDescent="0.25">
      <c r="B76" s="152"/>
      <c r="C76" s="138"/>
      <c r="D76" s="138"/>
      <c r="E76" s="153" t="s">
        <v>112</v>
      </c>
      <c r="F76" s="159" t="s">
        <v>113</v>
      </c>
      <c r="G76" s="160">
        <v>153.97</v>
      </c>
      <c r="H76" s="161"/>
      <c r="I76" s="161"/>
      <c r="J76" s="160">
        <v>3901.72</v>
      </c>
      <c r="K76" s="154">
        <f t="shared" si="6"/>
        <v>2534.0780671559392</v>
      </c>
      <c r="L76" s="154"/>
    </row>
    <row r="77" spans="2:12" x14ac:dyDescent="0.25">
      <c r="B77" s="152"/>
      <c r="C77" s="138"/>
      <c r="D77" s="153">
        <v>323</v>
      </c>
      <c r="E77" s="142"/>
      <c r="F77" s="152" t="s">
        <v>114</v>
      </c>
      <c r="G77" s="160">
        <v>92247.250000000015</v>
      </c>
      <c r="H77" s="161"/>
      <c r="I77" s="161"/>
      <c r="J77" s="160">
        <f t="shared" ref="J77" si="14">J78+J79+J80+J81+J82+J83+J84+J85+J86</f>
        <v>208559.49</v>
      </c>
      <c r="K77" s="154">
        <f t="shared" si="6"/>
        <v>226.08748770288543</v>
      </c>
      <c r="L77" s="154"/>
    </row>
    <row r="78" spans="2:12" x14ac:dyDescent="0.25">
      <c r="B78" s="152"/>
      <c r="C78" s="138"/>
      <c r="D78" s="138"/>
      <c r="E78" s="153" t="s">
        <v>115</v>
      </c>
      <c r="F78" s="152" t="s">
        <v>116</v>
      </c>
      <c r="G78" s="127">
        <v>6502.07</v>
      </c>
      <c r="H78" s="117"/>
      <c r="I78" s="117"/>
      <c r="J78" s="127">
        <v>11506.36</v>
      </c>
      <c r="K78" s="154">
        <f t="shared" si="6"/>
        <v>176.96456666876858</v>
      </c>
      <c r="L78" s="154"/>
    </row>
    <row r="79" spans="2:12" x14ac:dyDescent="0.25">
      <c r="B79" s="152"/>
      <c r="C79" s="138"/>
      <c r="D79" s="138"/>
      <c r="E79" s="153" t="s">
        <v>117</v>
      </c>
      <c r="F79" s="152" t="s">
        <v>118</v>
      </c>
      <c r="G79" s="127">
        <v>40135.39</v>
      </c>
      <c r="H79" s="117"/>
      <c r="I79" s="117"/>
      <c r="J79" s="127">
        <v>36720.39</v>
      </c>
      <c r="K79" s="154">
        <f t="shared" si="6"/>
        <v>91.491299822924361</v>
      </c>
      <c r="L79" s="154"/>
    </row>
    <row r="80" spans="2:12" x14ac:dyDescent="0.25">
      <c r="B80" s="152"/>
      <c r="C80" s="138"/>
      <c r="D80" s="138"/>
      <c r="E80" s="153">
        <v>3233</v>
      </c>
      <c r="F80" s="152" t="s">
        <v>119</v>
      </c>
      <c r="G80" s="127">
        <v>4985.72</v>
      </c>
      <c r="H80" s="117"/>
      <c r="I80" s="117"/>
      <c r="J80" s="127">
        <v>29021.5</v>
      </c>
      <c r="K80" s="154">
        <f t="shared" si="6"/>
        <v>582.09245605449155</v>
      </c>
      <c r="L80" s="154"/>
    </row>
    <row r="81" spans="2:12" x14ac:dyDescent="0.25">
      <c r="B81" s="152"/>
      <c r="C81" s="138"/>
      <c r="D81" s="138"/>
      <c r="E81" s="153" t="s">
        <v>120</v>
      </c>
      <c r="F81" s="152" t="s">
        <v>121</v>
      </c>
      <c r="G81" s="127">
        <v>2323.0300000000002</v>
      </c>
      <c r="H81" s="117"/>
      <c r="I81" s="117"/>
      <c r="J81" s="127">
        <v>3522.84</v>
      </c>
      <c r="K81" s="154">
        <f t="shared" si="6"/>
        <v>151.64849356228717</v>
      </c>
      <c r="L81" s="154"/>
    </row>
    <row r="82" spans="2:12" x14ac:dyDescent="0.25">
      <c r="B82" s="152"/>
      <c r="C82" s="138"/>
      <c r="D82" s="138"/>
      <c r="E82" s="153">
        <v>3235</v>
      </c>
      <c r="F82" s="152" t="s">
        <v>122</v>
      </c>
      <c r="G82" s="127">
        <v>3330.69</v>
      </c>
      <c r="H82" s="117"/>
      <c r="I82" s="117"/>
      <c r="J82" s="127">
        <v>2740.63</v>
      </c>
      <c r="K82" s="154">
        <f t="shared" si="6"/>
        <v>82.284151332006289</v>
      </c>
      <c r="L82" s="154"/>
    </row>
    <row r="83" spans="2:12" x14ac:dyDescent="0.25">
      <c r="B83" s="152"/>
      <c r="C83" s="138"/>
      <c r="D83" s="138"/>
      <c r="E83" s="153">
        <v>3236</v>
      </c>
      <c r="F83" s="152" t="s">
        <v>123</v>
      </c>
      <c r="G83" s="127">
        <v>385.81</v>
      </c>
      <c r="H83" s="117"/>
      <c r="I83" s="117"/>
      <c r="J83" s="127">
        <v>826.75</v>
      </c>
      <c r="K83" s="154">
        <f t="shared" si="6"/>
        <v>214.28941707057879</v>
      </c>
      <c r="L83" s="154"/>
    </row>
    <row r="84" spans="2:12" x14ac:dyDescent="0.25">
      <c r="B84" s="152"/>
      <c r="C84" s="138"/>
      <c r="D84" s="138"/>
      <c r="E84" s="153">
        <v>3237</v>
      </c>
      <c r="F84" s="152" t="s">
        <v>124</v>
      </c>
      <c r="G84" s="127">
        <v>20069.36</v>
      </c>
      <c r="H84" s="117"/>
      <c r="I84" s="117"/>
      <c r="J84" s="127">
        <v>80523.08</v>
      </c>
      <c r="K84" s="154">
        <f t="shared" si="6"/>
        <v>401.22395532294001</v>
      </c>
      <c r="L84" s="154"/>
    </row>
    <row r="85" spans="2:12" x14ac:dyDescent="0.25">
      <c r="B85" s="152"/>
      <c r="C85" s="138"/>
      <c r="D85" s="138"/>
      <c r="E85" s="153" t="s">
        <v>125</v>
      </c>
      <c r="F85" s="152" t="s">
        <v>126</v>
      </c>
      <c r="G85" s="127">
        <v>11663.24</v>
      </c>
      <c r="H85" s="117"/>
      <c r="I85" s="117"/>
      <c r="J85" s="127">
        <v>39624.550000000003</v>
      </c>
      <c r="K85" s="154">
        <f t="shared" si="6"/>
        <v>339.7387861348991</v>
      </c>
      <c r="L85" s="154"/>
    </row>
    <row r="86" spans="2:12" x14ac:dyDescent="0.25">
      <c r="B86" s="152"/>
      <c r="C86" s="138"/>
      <c r="D86" s="138"/>
      <c r="E86" s="153" t="s">
        <v>127</v>
      </c>
      <c r="F86" s="152" t="s">
        <v>128</v>
      </c>
      <c r="G86" s="127">
        <v>2851.94</v>
      </c>
      <c r="H86" s="117"/>
      <c r="I86" s="117"/>
      <c r="J86" s="127">
        <v>4073.39</v>
      </c>
      <c r="K86" s="154">
        <f t="shared" si="6"/>
        <v>142.82874113761159</v>
      </c>
      <c r="L86" s="154"/>
    </row>
    <row r="87" spans="2:12" x14ac:dyDescent="0.25">
      <c r="B87" s="152"/>
      <c r="D87" s="153">
        <v>329</v>
      </c>
      <c r="E87" s="142"/>
      <c r="F87" s="152" t="s">
        <v>129</v>
      </c>
      <c r="G87" s="127">
        <v>17886.73</v>
      </c>
      <c r="H87" s="117"/>
      <c r="I87" s="117"/>
      <c r="J87" s="127">
        <f t="shared" ref="J87" si="15">J88+J89+J90+J91+J92+J93</f>
        <v>130822.36</v>
      </c>
      <c r="K87" s="154">
        <f t="shared" si="6"/>
        <v>731.39338492837987</v>
      </c>
      <c r="L87" s="154"/>
    </row>
    <row r="88" spans="2:12" x14ac:dyDescent="0.25">
      <c r="B88" s="152"/>
      <c r="C88" s="138"/>
      <c r="D88" s="138"/>
      <c r="E88" s="153" t="s">
        <v>130</v>
      </c>
      <c r="F88" s="152" t="s">
        <v>131</v>
      </c>
      <c r="G88" s="127">
        <v>3233.26</v>
      </c>
      <c r="H88" s="117"/>
      <c r="I88" s="117"/>
      <c r="J88" s="127">
        <v>5646.17</v>
      </c>
      <c r="K88" s="154">
        <f t="shared" si="6"/>
        <v>174.62777506293955</v>
      </c>
      <c r="L88" s="154"/>
    </row>
    <row r="89" spans="2:12" x14ac:dyDescent="0.25">
      <c r="B89" s="152"/>
      <c r="C89" s="138"/>
      <c r="D89" s="138"/>
      <c r="E89" s="153">
        <v>3292</v>
      </c>
      <c r="F89" s="152" t="s">
        <v>132</v>
      </c>
      <c r="G89" s="127">
        <v>5231.4799999999996</v>
      </c>
      <c r="H89" s="117"/>
      <c r="I89" s="117"/>
      <c r="J89" s="127">
        <v>16640.7</v>
      </c>
      <c r="K89" s="154">
        <f t="shared" si="6"/>
        <v>318.08780689212233</v>
      </c>
      <c r="L89" s="154"/>
    </row>
    <row r="90" spans="2:12" x14ac:dyDescent="0.25">
      <c r="B90" s="152"/>
      <c r="C90" s="138"/>
      <c r="D90" s="138"/>
      <c r="E90" s="153" t="s">
        <v>133</v>
      </c>
      <c r="F90" s="152" t="s">
        <v>134</v>
      </c>
      <c r="G90" s="127">
        <v>5200.6499999999996</v>
      </c>
      <c r="H90" s="117"/>
      <c r="I90" s="117"/>
      <c r="J90" s="127">
        <v>3201.3</v>
      </c>
      <c r="K90" s="154">
        <f t="shared" si="6"/>
        <v>61.555767067578103</v>
      </c>
      <c r="L90" s="154"/>
    </row>
    <row r="91" spans="2:12" x14ac:dyDescent="0.25">
      <c r="B91" s="152"/>
      <c r="C91" s="138"/>
      <c r="D91" s="138"/>
      <c r="E91" s="153">
        <v>3294</v>
      </c>
      <c r="F91" s="152" t="s">
        <v>135</v>
      </c>
      <c r="G91" s="127">
        <v>2640</v>
      </c>
      <c r="H91" s="117"/>
      <c r="I91" s="117"/>
      <c r="J91" s="127">
        <v>2370.15</v>
      </c>
      <c r="K91" s="154">
        <f t="shared" si="6"/>
        <v>89.778409090909093</v>
      </c>
      <c r="L91" s="154"/>
    </row>
    <row r="92" spans="2:12" x14ac:dyDescent="0.25">
      <c r="B92" s="152"/>
      <c r="C92" s="138"/>
      <c r="D92" s="138"/>
      <c r="E92" s="153">
        <v>3295</v>
      </c>
      <c r="F92" s="152" t="s">
        <v>136</v>
      </c>
      <c r="G92" s="127">
        <v>1177.3699999999999</v>
      </c>
      <c r="H92" s="117"/>
      <c r="I92" s="117"/>
      <c r="J92" s="127">
        <v>2293.5300000000002</v>
      </c>
      <c r="K92" s="154">
        <f t="shared" si="6"/>
        <v>194.80112454028898</v>
      </c>
      <c r="L92" s="154"/>
    </row>
    <row r="93" spans="2:12" x14ac:dyDescent="0.25">
      <c r="B93" s="152"/>
      <c r="C93" s="138"/>
      <c r="D93" s="138"/>
      <c r="E93" s="153" t="s">
        <v>137</v>
      </c>
      <c r="F93" s="152" t="s">
        <v>129</v>
      </c>
      <c r="G93" s="127">
        <v>403.97</v>
      </c>
      <c r="H93" s="117"/>
      <c r="I93" s="117"/>
      <c r="J93" s="127">
        <v>100670.51</v>
      </c>
      <c r="K93" s="154">
        <f t="shared" si="6"/>
        <v>24920.293586157386</v>
      </c>
      <c r="L93" s="154"/>
    </row>
    <row r="94" spans="2:12" x14ac:dyDescent="0.25">
      <c r="B94" s="150"/>
      <c r="C94" s="151">
        <v>34</v>
      </c>
      <c r="D94" s="136"/>
      <c r="E94" s="143"/>
      <c r="F94" s="147" t="s">
        <v>138</v>
      </c>
      <c r="G94" s="157">
        <f>G95+G97</f>
        <v>1201.7299999999998</v>
      </c>
      <c r="H94" s="158">
        <v>2500</v>
      </c>
      <c r="I94" s="158">
        <v>2500</v>
      </c>
      <c r="J94" s="157">
        <f>J95</f>
        <v>1922.32</v>
      </c>
      <c r="K94" s="144">
        <f t="shared" si="6"/>
        <v>159.96272041140691</v>
      </c>
      <c r="L94" s="144">
        <f>J94/H94*100</f>
        <v>76.892799999999994</v>
      </c>
    </row>
    <row r="95" spans="2:12" x14ac:dyDescent="0.25">
      <c r="B95" s="152"/>
      <c r="C95" s="138"/>
      <c r="D95" s="153">
        <v>343</v>
      </c>
      <c r="E95" s="142"/>
      <c r="F95" s="152" t="s">
        <v>139</v>
      </c>
      <c r="G95" s="127">
        <v>1195.4199999999998</v>
      </c>
      <c r="H95" s="117"/>
      <c r="I95" s="117"/>
      <c r="J95" s="127">
        <f>J96+J97</f>
        <v>1922.32</v>
      </c>
      <c r="K95" s="154">
        <f t="shared" si="6"/>
        <v>160.80708035669474</v>
      </c>
      <c r="L95" s="154"/>
    </row>
    <row r="96" spans="2:12" x14ac:dyDescent="0.25">
      <c r="B96" s="152"/>
      <c r="C96" s="138"/>
      <c r="D96" s="138"/>
      <c r="E96" s="153" t="s">
        <v>140</v>
      </c>
      <c r="F96" s="152" t="s">
        <v>141</v>
      </c>
      <c r="G96" s="127">
        <v>1189.1099999999999</v>
      </c>
      <c r="H96" s="117"/>
      <c r="I96" s="117"/>
      <c r="J96" s="127">
        <v>1922.3</v>
      </c>
      <c r="K96" s="154">
        <f t="shared" si="6"/>
        <v>161.65871954655162</v>
      </c>
      <c r="L96" s="154"/>
    </row>
    <row r="97" spans="2:12" x14ac:dyDescent="0.25">
      <c r="B97" s="152"/>
      <c r="C97" s="138"/>
      <c r="D97" s="138"/>
      <c r="E97" s="153" t="s">
        <v>265</v>
      </c>
      <c r="F97" s="152" t="s">
        <v>266</v>
      </c>
      <c r="G97" s="127">
        <v>6.31</v>
      </c>
      <c r="H97" s="117"/>
      <c r="I97" s="117"/>
      <c r="J97" s="127">
        <v>0.02</v>
      </c>
      <c r="K97" s="154">
        <v>0</v>
      </c>
      <c r="L97" s="154"/>
    </row>
    <row r="98" spans="2:12" x14ac:dyDescent="0.25">
      <c r="B98" s="150"/>
      <c r="C98" s="151" t="s">
        <v>142</v>
      </c>
      <c r="D98" s="136"/>
      <c r="E98" s="143"/>
      <c r="F98" s="147" t="s">
        <v>143</v>
      </c>
      <c r="G98" s="157">
        <f>G99</f>
        <v>81.93</v>
      </c>
      <c r="H98" s="158">
        <v>4500</v>
      </c>
      <c r="I98" s="158">
        <v>4500</v>
      </c>
      <c r="J98" s="157">
        <f>J99</f>
        <v>100.48</v>
      </c>
      <c r="K98" s="144">
        <f t="shared" si="6"/>
        <v>122.64127914072989</v>
      </c>
      <c r="L98" s="144">
        <f>J98/H98*100</f>
        <v>2.2328888888888891</v>
      </c>
    </row>
    <row r="99" spans="2:12" x14ac:dyDescent="0.25">
      <c r="B99" s="152"/>
      <c r="C99" s="138"/>
      <c r="D99" s="153">
        <v>369</v>
      </c>
      <c r="E99" s="142"/>
      <c r="F99" s="152" t="s">
        <v>144</v>
      </c>
      <c r="G99" s="127">
        <v>81.93</v>
      </c>
      <c r="H99" s="117"/>
      <c r="I99" s="117"/>
      <c r="J99" s="127">
        <f>J100</f>
        <v>100.48</v>
      </c>
      <c r="K99" s="154">
        <f t="shared" si="6"/>
        <v>122.64127914072989</v>
      </c>
      <c r="L99" s="154"/>
    </row>
    <row r="100" spans="2:12" x14ac:dyDescent="0.25">
      <c r="B100" s="152"/>
      <c r="C100" s="138"/>
      <c r="D100" s="138"/>
      <c r="E100" s="153">
        <v>3691</v>
      </c>
      <c r="F100" s="152" t="s">
        <v>36</v>
      </c>
      <c r="G100" s="127">
        <v>81.93</v>
      </c>
      <c r="H100" s="117"/>
      <c r="I100" s="117"/>
      <c r="J100" s="127">
        <v>100.48</v>
      </c>
      <c r="K100" s="154">
        <f t="shared" si="6"/>
        <v>122.64127914072989</v>
      </c>
      <c r="L100" s="154"/>
    </row>
    <row r="101" spans="2:12" x14ac:dyDescent="0.25">
      <c r="B101" s="146">
        <v>4</v>
      </c>
      <c r="C101" s="146"/>
      <c r="D101" s="136"/>
      <c r="E101" s="143"/>
      <c r="F101" s="147" t="s">
        <v>145</v>
      </c>
      <c r="G101" s="148">
        <f>G102+G113</f>
        <v>172551.62</v>
      </c>
      <c r="H101" s="149">
        <f>H102+H113</f>
        <v>2605750</v>
      </c>
      <c r="I101" s="149">
        <f>I102+I113</f>
        <v>2605750</v>
      </c>
      <c r="J101" s="148">
        <f>J102+J113</f>
        <v>1664041.92</v>
      </c>
      <c r="K101" s="144">
        <f t="shared" si="6"/>
        <v>964.37339736364117</v>
      </c>
      <c r="L101" s="144">
        <f>J101/H101*100</f>
        <v>63.860382615369851</v>
      </c>
    </row>
    <row r="102" spans="2:12" x14ac:dyDescent="0.25">
      <c r="B102" s="150"/>
      <c r="C102" s="151">
        <v>42</v>
      </c>
      <c r="D102" s="136"/>
      <c r="E102" s="143"/>
      <c r="F102" s="147" t="s">
        <v>146</v>
      </c>
      <c r="G102" s="157">
        <f>G103+G105+G111</f>
        <v>17777.809999999998</v>
      </c>
      <c r="H102" s="158">
        <v>680020</v>
      </c>
      <c r="I102" s="158">
        <v>680020</v>
      </c>
      <c r="J102" s="157">
        <f>J103+J105+J111</f>
        <v>375125.23</v>
      </c>
      <c r="K102" s="144">
        <f t="shared" si="6"/>
        <v>2110.0755942379856</v>
      </c>
      <c r="L102" s="144">
        <f>J102/H102*100</f>
        <v>55.163852533749001</v>
      </c>
    </row>
    <row r="103" spans="2:12" x14ac:dyDescent="0.25">
      <c r="B103" s="152"/>
      <c r="C103" s="138"/>
      <c r="D103" s="153" t="s">
        <v>147</v>
      </c>
      <c r="E103" s="142"/>
      <c r="F103" s="152" t="s">
        <v>148</v>
      </c>
      <c r="G103" s="127">
        <v>17432.939999999999</v>
      </c>
      <c r="H103" s="117"/>
      <c r="I103" s="117"/>
      <c r="J103" s="127">
        <f>J104</f>
        <v>82100.47</v>
      </c>
      <c r="K103" s="154">
        <v>0</v>
      </c>
      <c r="L103" s="154"/>
    </row>
    <row r="104" spans="2:12" x14ac:dyDescent="0.25">
      <c r="B104" s="152"/>
      <c r="C104" s="138"/>
      <c r="D104" s="138"/>
      <c r="E104" s="153" t="s">
        <v>149</v>
      </c>
      <c r="F104" s="152" t="s">
        <v>150</v>
      </c>
      <c r="G104" s="127">
        <v>17432.939999999999</v>
      </c>
      <c r="H104" s="117"/>
      <c r="I104" s="117"/>
      <c r="J104" s="127">
        <v>82100.47</v>
      </c>
      <c r="K104" s="154">
        <v>0</v>
      </c>
      <c r="L104" s="154"/>
    </row>
    <row r="105" spans="2:12" x14ac:dyDescent="0.25">
      <c r="B105" s="152"/>
      <c r="C105" s="138"/>
      <c r="D105" s="153">
        <v>422</v>
      </c>
      <c r="F105" s="152" t="s">
        <v>151</v>
      </c>
      <c r="G105" s="127">
        <v>344.87</v>
      </c>
      <c r="H105" s="117"/>
      <c r="I105" s="117"/>
      <c r="J105" s="127">
        <f>SUM(J106:J110)</f>
        <v>275224.76</v>
      </c>
      <c r="K105" s="154">
        <f t="shared" si="6"/>
        <v>79805.364340186163</v>
      </c>
      <c r="L105" s="154"/>
    </row>
    <row r="106" spans="2:12" x14ac:dyDescent="0.25">
      <c r="B106" s="152"/>
      <c r="C106" s="138"/>
      <c r="D106" s="138"/>
      <c r="E106" s="153" t="s">
        <v>152</v>
      </c>
      <c r="F106" s="152" t="s">
        <v>75</v>
      </c>
      <c r="G106" s="127">
        <v>0</v>
      </c>
      <c r="H106" s="117"/>
      <c r="I106" s="117"/>
      <c r="J106" s="127">
        <v>26503</v>
      </c>
      <c r="K106" s="154" t="e">
        <f t="shared" si="6"/>
        <v>#DIV/0!</v>
      </c>
      <c r="L106" s="154"/>
    </row>
    <row r="107" spans="2:12" x14ac:dyDescent="0.25">
      <c r="B107" s="152"/>
      <c r="C107" s="138"/>
      <c r="D107" s="138"/>
      <c r="E107" s="153" t="s">
        <v>269</v>
      </c>
      <c r="F107" s="152" t="s">
        <v>270</v>
      </c>
      <c r="G107" s="127">
        <v>0</v>
      </c>
      <c r="H107" s="117"/>
      <c r="I107" s="117"/>
      <c r="J107" s="127">
        <v>0</v>
      </c>
      <c r="K107" s="154">
        <v>0</v>
      </c>
      <c r="L107" s="154"/>
    </row>
    <row r="108" spans="2:12" x14ac:dyDescent="0.25">
      <c r="B108" s="152"/>
      <c r="C108" s="138"/>
      <c r="D108" s="138"/>
      <c r="E108" s="153" t="s">
        <v>153</v>
      </c>
      <c r="F108" s="152" t="s">
        <v>154</v>
      </c>
      <c r="G108" s="127">
        <v>0</v>
      </c>
      <c r="H108" s="117"/>
      <c r="I108" s="117"/>
      <c r="J108" s="127">
        <v>182.97</v>
      </c>
      <c r="K108" s="154">
        <v>0</v>
      </c>
      <c r="L108" s="154"/>
    </row>
    <row r="109" spans="2:12" x14ac:dyDescent="0.25">
      <c r="B109" s="152"/>
      <c r="C109" s="138"/>
      <c r="D109" s="138"/>
      <c r="E109" s="153" t="s">
        <v>271</v>
      </c>
      <c r="F109" s="152" t="s">
        <v>272</v>
      </c>
      <c r="G109" s="127">
        <v>0</v>
      </c>
      <c r="H109" s="117"/>
      <c r="I109" s="117"/>
      <c r="J109" s="127">
        <v>0</v>
      </c>
      <c r="K109" s="154">
        <v>0</v>
      </c>
      <c r="L109" s="154"/>
    </row>
    <row r="110" spans="2:12" x14ac:dyDescent="0.25">
      <c r="B110" s="152"/>
      <c r="C110" s="138"/>
      <c r="D110" s="138"/>
      <c r="E110" s="153" t="s">
        <v>155</v>
      </c>
      <c r="F110" s="152" t="s">
        <v>76</v>
      </c>
      <c r="G110" s="127">
        <v>344.87</v>
      </c>
      <c r="H110" s="117"/>
      <c r="I110" s="117"/>
      <c r="J110" s="127">
        <v>248538.79</v>
      </c>
      <c r="K110" s="154">
        <f t="shared" si="6"/>
        <v>72067.384811668177</v>
      </c>
      <c r="L110" s="154"/>
    </row>
    <row r="111" spans="2:12" x14ac:dyDescent="0.25">
      <c r="B111" s="152"/>
      <c r="C111" s="138"/>
      <c r="D111" s="153" t="s">
        <v>305</v>
      </c>
      <c r="E111" s="142"/>
      <c r="F111" s="152" t="s">
        <v>306</v>
      </c>
      <c r="G111" s="127">
        <v>0</v>
      </c>
      <c r="H111" s="117"/>
      <c r="I111" s="117"/>
      <c r="J111" s="127">
        <f t="shared" ref="J111" si="16">J112</f>
        <v>17800</v>
      </c>
      <c r="K111" s="154">
        <v>0</v>
      </c>
      <c r="L111" s="154"/>
    </row>
    <row r="112" spans="2:12" x14ac:dyDescent="0.25">
      <c r="B112" s="152"/>
      <c r="C112" s="138"/>
      <c r="D112" s="138"/>
      <c r="E112" s="153" t="s">
        <v>307</v>
      </c>
      <c r="F112" s="152" t="s">
        <v>308</v>
      </c>
      <c r="G112" s="127">
        <v>0</v>
      </c>
      <c r="H112" s="117"/>
      <c r="I112" s="117"/>
      <c r="J112" s="127">
        <v>17800</v>
      </c>
      <c r="K112" s="154">
        <v>0</v>
      </c>
      <c r="L112" s="154"/>
    </row>
    <row r="113" spans="2:12" x14ac:dyDescent="0.25">
      <c r="B113" s="150"/>
      <c r="C113" s="151" t="s">
        <v>156</v>
      </c>
      <c r="D113" s="136"/>
      <c r="E113" s="143"/>
      <c r="F113" s="147" t="s">
        <v>157</v>
      </c>
      <c r="G113" s="157">
        <f>SUM(G114)</f>
        <v>154773.81</v>
      </c>
      <c r="H113" s="158">
        <v>1925730</v>
      </c>
      <c r="I113" s="158">
        <v>1925730</v>
      </c>
      <c r="J113" s="157">
        <f>J114</f>
        <v>1288916.69</v>
      </c>
      <c r="K113" s="144">
        <f t="shared" ref="K113" si="17">J113/G113*100</f>
        <v>832.77441448265699</v>
      </c>
      <c r="L113" s="144">
        <f>J113/H113*100</f>
        <v>66.931329417935018</v>
      </c>
    </row>
    <row r="114" spans="2:12" x14ac:dyDescent="0.25">
      <c r="B114" s="152"/>
      <c r="C114" s="138"/>
      <c r="D114" s="153" t="s">
        <v>158</v>
      </c>
      <c r="E114" s="142"/>
      <c r="F114" s="152" t="s">
        <v>159</v>
      </c>
      <c r="G114" s="127">
        <v>154773.81</v>
      </c>
      <c r="H114" s="117"/>
      <c r="I114" s="117"/>
      <c r="J114" s="127">
        <f>J115</f>
        <v>1288916.69</v>
      </c>
      <c r="K114" s="154">
        <v>0</v>
      </c>
      <c r="L114" s="154"/>
    </row>
    <row r="115" spans="2:12" x14ac:dyDescent="0.25">
      <c r="B115" s="152"/>
      <c r="C115" s="138"/>
      <c r="D115" s="138"/>
      <c r="E115" s="153" t="s">
        <v>160</v>
      </c>
      <c r="F115" s="152" t="s">
        <v>159</v>
      </c>
      <c r="G115" s="127">
        <v>154773.81</v>
      </c>
      <c r="H115" s="117"/>
      <c r="I115" s="117"/>
      <c r="J115" s="127">
        <v>1288916.69</v>
      </c>
      <c r="K115" s="154">
        <v>0</v>
      </c>
      <c r="L115" s="154"/>
    </row>
    <row r="116" spans="2:12" ht="15" customHeight="1" x14ac:dyDescent="0.25"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</row>
    <row r="117" spans="2:12" x14ac:dyDescent="0.25"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</row>
    <row r="118" spans="2:12" ht="4.5" customHeight="1" x14ac:dyDescent="0.25"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</row>
  </sheetData>
  <mergeCells count="7">
    <mergeCell ref="B53:F53"/>
    <mergeCell ref="B54:F54"/>
    <mergeCell ref="B2:L2"/>
    <mergeCell ref="B4:L4"/>
    <mergeCell ref="B6:L6"/>
    <mergeCell ref="B8:F8"/>
    <mergeCell ref="B9:F9"/>
  </mergeCells>
  <pageMargins left="0.70866141732283505" right="0.70866141732283505" top="0.74803149606299202" bottom="0.74803149606299202" header="0.31496062992126" footer="0.31496062992126"/>
  <pageSetup paperSize="9" scale="55" fitToHeight="0" orientation="landscape" r:id="rId1"/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40"/>
  <sheetViews>
    <sheetView topLeftCell="A25" workbookViewId="0">
      <selection activeCell="G32" sqref="G32"/>
    </sheetView>
  </sheetViews>
  <sheetFormatPr defaultColWidth="9.140625" defaultRowHeight="12.75" x14ac:dyDescent="0.2"/>
  <cols>
    <col min="1" max="1" width="9.140625" style="1"/>
    <col min="2" max="2" width="51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9" x14ac:dyDescent="0.2">
      <c r="B1" s="33"/>
      <c r="C1" s="33"/>
      <c r="D1" s="33"/>
      <c r="E1" s="33"/>
      <c r="F1" s="3"/>
      <c r="G1" s="3"/>
      <c r="H1" s="3"/>
    </row>
    <row r="2" spans="2:9" ht="15.75" customHeight="1" x14ac:dyDescent="0.2">
      <c r="B2" s="207" t="s">
        <v>161</v>
      </c>
      <c r="C2" s="207"/>
      <c r="D2" s="207"/>
      <c r="E2" s="207"/>
      <c r="F2" s="207"/>
      <c r="G2" s="207"/>
      <c r="H2" s="207"/>
    </row>
    <row r="3" spans="2:9" x14ac:dyDescent="0.2">
      <c r="B3" s="33"/>
      <c r="C3" s="33"/>
      <c r="D3" s="33"/>
      <c r="E3" s="33"/>
      <c r="F3" s="3"/>
      <c r="G3" s="3"/>
      <c r="H3" s="3"/>
    </row>
    <row r="4" spans="2:9" ht="33.75" customHeight="1" x14ac:dyDescent="0.2">
      <c r="B4" s="24" t="s">
        <v>3</v>
      </c>
      <c r="C4" s="132" t="s">
        <v>275</v>
      </c>
      <c r="D4" s="132" t="s">
        <v>279</v>
      </c>
      <c r="E4" s="132" t="s">
        <v>280</v>
      </c>
      <c r="F4" s="132" t="s">
        <v>281</v>
      </c>
      <c r="G4" s="132" t="s">
        <v>4</v>
      </c>
      <c r="H4" s="132" t="s">
        <v>5</v>
      </c>
    </row>
    <row r="5" spans="2:9" x14ac:dyDescent="0.2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6</v>
      </c>
      <c r="H5" s="24" t="s">
        <v>264</v>
      </c>
    </row>
    <row r="6" spans="2:9" x14ac:dyDescent="0.2">
      <c r="B6" s="16" t="s">
        <v>162</v>
      </c>
      <c r="C6" s="37">
        <f>C7+C9+C11+C13+C19+C21</f>
        <v>1069288.9100000001</v>
      </c>
      <c r="D6" s="111">
        <f>D7+D9+D11+D13+D19+D21</f>
        <v>4189787</v>
      </c>
      <c r="E6" s="111">
        <f>E7+E9+E11+E13+E19+E21</f>
        <v>4189787</v>
      </c>
      <c r="F6" s="83">
        <f>F7+F9+F11+F13+F19+F21</f>
        <v>2472898.34</v>
      </c>
      <c r="G6" s="38">
        <f>F6/C6*100</f>
        <v>231.26568665151495</v>
      </c>
      <c r="H6" s="38">
        <f t="shared" ref="H6:H16" si="0">F6/D6*100</f>
        <v>59.022053865745441</v>
      </c>
      <c r="I6" s="45"/>
    </row>
    <row r="7" spans="2:9" ht="15" customHeight="1" x14ac:dyDescent="0.2">
      <c r="B7" s="16" t="s">
        <v>163</v>
      </c>
      <c r="C7" s="37">
        <f>C8</f>
        <v>457169.71</v>
      </c>
      <c r="D7" s="111">
        <f>D8</f>
        <v>1250000</v>
      </c>
      <c r="E7" s="111">
        <f>E8</f>
        <v>1250000</v>
      </c>
      <c r="F7" s="83">
        <f t="shared" ref="F7" si="1">F8</f>
        <v>702510.28</v>
      </c>
      <c r="G7" s="38">
        <f t="shared" ref="G7:G10" si="2">F7/C7*100</f>
        <v>153.66509736614003</v>
      </c>
      <c r="H7" s="38">
        <f t="shared" si="0"/>
        <v>56.200822400000007</v>
      </c>
    </row>
    <row r="8" spans="2:9" ht="15.75" customHeight="1" x14ac:dyDescent="0.2">
      <c r="B8" s="51" t="s">
        <v>164</v>
      </c>
      <c r="C8" s="40">
        <v>457169.71</v>
      </c>
      <c r="D8" s="112">
        <v>1250000</v>
      </c>
      <c r="E8" s="112">
        <v>1250000</v>
      </c>
      <c r="F8" s="84">
        <v>702510.28</v>
      </c>
      <c r="G8" s="41">
        <f t="shared" si="2"/>
        <v>153.66509736614003</v>
      </c>
      <c r="H8" s="41">
        <f t="shared" si="0"/>
        <v>56.200822400000007</v>
      </c>
    </row>
    <row r="9" spans="2:9" ht="15" customHeight="1" x14ac:dyDescent="0.2">
      <c r="B9" s="16" t="s">
        <v>165</v>
      </c>
      <c r="C9" s="37">
        <f>C10</f>
        <v>77234.710000000006</v>
      </c>
      <c r="D9" s="111">
        <f>D10</f>
        <v>116890</v>
      </c>
      <c r="E9" s="111">
        <f>E10</f>
        <v>116890</v>
      </c>
      <c r="F9" s="83">
        <f t="shared" ref="F9" si="3">F10</f>
        <v>71380.17</v>
      </c>
      <c r="G9" s="38">
        <f t="shared" si="2"/>
        <v>92.419807104862556</v>
      </c>
      <c r="H9" s="38">
        <f t="shared" si="0"/>
        <v>61.06610488493456</v>
      </c>
    </row>
    <row r="10" spans="2:9" ht="15" customHeight="1" x14ac:dyDescent="0.2">
      <c r="B10" s="39" t="s">
        <v>166</v>
      </c>
      <c r="C10" s="40">
        <v>77234.710000000006</v>
      </c>
      <c r="D10" s="112">
        <v>116890</v>
      </c>
      <c r="E10" s="112">
        <v>116890</v>
      </c>
      <c r="F10" s="84">
        <v>71380.17</v>
      </c>
      <c r="G10" s="41">
        <f t="shared" si="2"/>
        <v>92.419807104862556</v>
      </c>
      <c r="H10" s="41">
        <f t="shared" si="0"/>
        <v>61.06610488493456</v>
      </c>
    </row>
    <row r="11" spans="2:9" ht="15" customHeight="1" x14ac:dyDescent="0.2">
      <c r="B11" s="16" t="s">
        <v>167</v>
      </c>
      <c r="C11" s="37">
        <f>C12</f>
        <v>162506.93</v>
      </c>
      <c r="D11" s="111">
        <f>D12</f>
        <v>173743</v>
      </c>
      <c r="E11" s="111">
        <f>E12</f>
        <v>173743</v>
      </c>
      <c r="F11" s="83">
        <f t="shared" ref="F11" si="4">F12</f>
        <v>112165.2</v>
      </c>
      <c r="G11" s="38">
        <f>F11/C11*100</f>
        <v>69.021794947452392</v>
      </c>
      <c r="H11" s="38">
        <f t="shared" si="0"/>
        <v>64.558111693708526</v>
      </c>
    </row>
    <row r="12" spans="2:9" ht="15" customHeight="1" x14ac:dyDescent="0.2">
      <c r="B12" s="42" t="s">
        <v>168</v>
      </c>
      <c r="C12" s="40">
        <v>162506.93</v>
      </c>
      <c r="D12" s="112">
        <v>173743</v>
      </c>
      <c r="E12" s="112">
        <v>173743</v>
      </c>
      <c r="F12" s="84">
        <v>112165.2</v>
      </c>
      <c r="G12" s="41">
        <f>F12/C12*100</f>
        <v>69.021794947452392</v>
      </c>
      <c r="H12" s="41">
        <f>F12/D12*100</f>
        <v>64.558111693708526</v>
      </c>
    </row>
    <row r="13" spans="2:9" x14ac:dyDescent="0.2">
      <c r="B13" s="16" t="s">
        <v>169</v>
      </c>
      <c r="C13" s="37">
        <f>C14+C15+C16+C17+C18</f>
        <v>372377.56</v>
      </c>
      <c r="D13" s="37">
        <f t="shared" ref="D13:E13" si="5">D14+D15+D16+D17+D18</f>
        <v>2648654</v>
      </c>
      <c r="E13" s="37">
        <f>E14+E15+E16+E17+E18</f>
        <v>2648654</v>
      </c>
      <c r="F13" s="37">
        <f>F14+F15+F16+F17+F18</f>
        <v>1584908.1400000001</v>
      </c>
      <c r="G13" s="37">
        <f>F13/C13*100</f>
        <v>425.61859527733094</v>
      </c>
      <c r="H13" s="37">
        <f>F13/D13*100</f>
        <v>59.838247653336374</v>
      </c>
    </row>
    <row r="14" spans="2:9" ht="25.5" x14ac:dyDescent="0.2">
      <c r="B14" s="91" t="s">
        <v>283</v>
      </c>
      <c r="C14" s="175">
        <v>0</v>
      </c>
      <c r="D14" s="175">
        <v>100000</v>
      </c>
      <c r="E14" s="175">
        <v>100000</v>
      </c>
      <c r="F14" s="260">
        <v>375913.19</v>
      </c>
      <c r="G14" s="37"/>
      <c r="H14" s="37"/>
    </row>
    <row r="15" spans="2:9" x14ac:dyDescent="0.2">
      <c r="B15" s="91" t="s">
        <v>278</v>
      </c>
      <c r="C15" s="40">
        <v>1000</v>
      </c>
      <c r="D15" s="112">
        <v>0</v>
      </c>
      <c r="E15" s="112">
        <v>0</v>
      </c>
      <c r="F15" s="84"/>
      <c r="G15" s="41">
        <v>0</v>
      </c>
      <c r="H15" s="41">
        <v>0</v>
      </c>
    </row>
    <row r="16" spans="2:9" x14ac:dyDescent="0.2">
      <c r="B16" s="42" t="s">
        <v>170</v>
      </c>
      <c r="C16" s="40">
        <v>371377.56</v>
      </c>
      <c r="D16" s="112">
        <v>184720</v>
      </c>
      <c r="E16" s="112">
        <v>184720</v>
      </c>
      <c r="F16" s="84">
        <v>197595.2</v>
      </c>
      <c r="G16" s="41">
        <f>F16/C16*100</f>
        <v>53.206014924542025</v>
      </c>
      <c r="H16" s="41">
        <f t="shared" si="0"/>
        <v>106.97011693373754</v>
      </c>
    </row>
    <row r="17" spans="2:8" x14ac:dyDescent="0.2">
      <c r="B17" s="42" t="s">
        <v>284</v>
      </c>
      <c r="C17" s="40">
        <v>0</v>
      </c>
      <c r="D17" s="112">
        <v>56105</v>
      </c>
      <c r="E17" s="112">
        <v>56105</v>
      </c>
      <c r="F17" s="84">
        <v>30196.82</v>
      </c>
      <c r="G17" s="41"/>
      <c r="H17" s="41"/>
    </row>
    <row r="18" spans="2:8" ht="25.5" x14ac:dyDescent="0.2">
      <c r="B18" s="91" t="s">
        <v>285</v>
      </c>
      <c r="C18" s="175">
        <v>0</v>
      </c>
      <c r="D18" s="175">
        <v>2307829</v>
      </c>
      <c r="E18" s="175">
        <v>2307829</v>
      </c>
      <c r="F18" s="260">
        <v>981202.93</v>
      </c>
      <c r="G18" s="37"/>
      <c r="H18" s="37"/>
    </row>
    <row r="19" spans="2:8" ht="15.75" customHeight="1" x14ac:dyDescent="0.2">
      <c r="B19" s="16" t="s">
        <v>171</v>
      </c>
      <c r="C19" s="37">
        <f>C20</f>
        <v>0</v>
      </c>
      <c r="D19" s="111">
        <f>D20</f>
        <v>0</v>
      </c>
      <c r="E19" s="111">
        <f>E20</f>
        <v>0</v>
      </c>
      <c r="F19" s="83">
        <f t="shared" ref="F19" si="6">F20</f>
        <v>0</v>
      </c>
      <c r="G19" s="38">
        <v>0</v>
      </c>
      <c r="H19" s="38" t="e">
        <f>F19/D19*100</f>
        <v>#DIV/0!</v>
      </c>
    </row>
    <row r="20" spans="2:8" ht="15" customHeight="1" x14ac:dyDescent="0.2">
      <c r="B20" s="42" t="s">
        <v>172</v>
      </c>
      <c r="C20" s="40">
        <v>0</v>
      </c>
      <c r="D20" s="112">
        <v>0</v>
      </c>
      <c r="E20" s="112">
        <v>0</v>
      </c>
      <c r="F20" s="84">
        <v>0</v>
      </c>
      <c r="G20" s="41">
        <v>0</v>
      </c>
      <c r="H20" s="41" t="e">
        <f>F20/D20*100</f>
        <v>#DIV/0!</v>
      </c>
    </row>
    <row r="21" spans="2:8" ht="24.75" customHeight="1" x14ac:dyDescent="0.2">
      <c r="B21" s="16" t="s">
        <v>173</v>
      </c>
      <c r="C21" s="95">
        <f>C22</f>
        <v>0</v>
      </c>
      <c r="D21" s="113">
        <f>D22</f>
        <v>500</v>
      </c>
      <c r="E21" s="113">
        <f>E22</f>
        <v>500</v>
      </c>
      <c r="F21" s="96">
        <f t="shared" ref="F21" si="7">F22</f>
        <v>1934.55</v>
      </c>
      <c r="G21" s="102">
        <v>0</v>
      </c>
      <c r="H21" s="38">
        <f>F21/D21*100</f>
        <v>386.91</v>
      </c>
    </row>
    <row r="22" spans="2:8" ht="42" customHeight="1" x14ac:dyDescent="0.2">
      <c r="B22" s="42" t="s">
        <v>174</v>
      </c>
      <c r="C22" s="97">
        <v>0</v>
      </c>
      <c r="D22" s="114">
        <v>500</v>
      </c>
      <c r="E22" s="114">
        <v>500</v>
      </c>
      <c r="F22" s="98">
        <v>1934.55</v>
      </c>
      <c r="G22" s="41">
        <v>0</v>
      </c>
      <c r="H22" s="41">
        <f>F22/D22*100</f>
        <v>386.91</v>
      </c>
    </row>
    <row r="23" spans="2:8" ht="19.5" customHeight="1" x14ac:dyDescent="0.2">
      <c r="B23" s="42"/>
      <c r="C23" s="40"/>
      <c r="D23" s="115"/>
      <c r="E23" s="115"/>
      <c r="F23" s="84"/>
      <c r="G23" s="41"/>
      <c r="H23" s="41"/>
    </row>
    <row r="24" spans="2:8" ht="15.75" customHeight="1" x14ac:dyDescent="0.2">
      <c r="B24" s="16" t="s">
        <v>81</v>
      </c>
      <c r="C24" s="43">
        <f>C25+C27+C29+C31+C37+C39</f>
        <v>782767.12999999989</v>
      </c>
      <c r="D24" s="29">
        <f>D25+D27+D29+D31+D37+D39</f>
        <v>4192634</v>
      </c>
      <c r="E24" s="29">
        <f>E25+E27+E29+E31+E37+E39</f>
        <v>4192634</v>
      </c>
      <c r="F24" s="85">
        <f>F25+F27+F29+F31+F37+F39</f>
        <v>2552699.85</v>
      </c>
      <c r="G24" s="38">
        <f>F24/C24*100</f>
        <v>326.11229472550798</v>
      </c>
      <c r="H24" s="38">
        <f t="shared" ref="H24:H36" si="8">F24/D24*100</f>
        <v>60.885349162364278</v>
      </c>
    </row>
    <row r="25" spans="2:8" ht="15.75" customHeight="1" x14ac:dyDescent="0.2">
      <c r="B25" s="16" t="s">
        <v>163</v>
      </c>
      <c r="C25" s="44">
        <f>SUM(C26)</f>
        <v>457715.8</v>
      </c>
      <c r="D25" s="116">
        <f>SUM(D26)</f>
        <v>1250000</v>
      </c>
      <c r="E25" s="116">
        <f>SUM(E26)</f>
        <v>1250000</v>
      </c>
      <c r="F25" s="44">
        <f t="shared" ref="F25" si="9">SUM(F26)</f>
        <v>702510.28</v>
      </c>
      <c r="G25" s="38">
        <f t="shared" ref="G25:G36" si="10">F25/C25*100</f>
        <v>153.48176313773746</v>
      </c>
      <c r="H25" s="38">
        <f t="shared" si="8"/>
        <v>56.200822400000007</v>
      </c>
    </row>
    <row r="26" spans="2:8" s="89" customFormat="1" x14ac:dyDescent="0.2">
      <c r="B26" s="86" t="s">
        <v>164</v>
      </c>
      <c r="C26" s="87">
        <v>457715.8</v>
      </c>
      <c r="D26" s="117">
        <v>1250000</v>
      </c>
      <c r="E26" s="117">
        <v>1250000</v>
      </c>
      <c r="F26" s="87">
        <v>702510.28</v>
      </c>
      <c r="G26" s="88">
        <f t="shared" si="10"/>
        <v>153.48176313773746</v>
      </c>
      <c r="H26" s="88">
        <f t="shared" si="8"/>
        <v>56.200822400000007</v>
      </c>
    </row>
    <row r="27" spans="2:8" x14ac:dyDescent="0.2">
      <c r="B27" s="16" t="s">
        <v>165</v>
      </c>
      <c r="C27" s="44">
        <f>SUM(C28)</f>
        <v>50291.6</v>
      </c>
      <c r="D27" s="116">
        <f>SUM(D28)</f>
        <v>116610</v>
      </c>
      <c r="E27" s="116">
        <f>SUM(E28)</f>
        <v>116610</v>
      </c>
      <c r="F27" s="44">
        <f t="shared" ref="F27" si="11">SUM(F28)</f>
        <v>33517.53</v>
      </c>
      <c r="G27" s="38">
        <f t="shared" si="10"/>
        <v>66.646378321628262</v>
      </c>
      <c r="H27" s="38">
        <f t="shared" si="8"/>
        <v>28.743272446616931</v>
      </c>
    </row>
    <row r="28" spans="2:8" s="89" customFormat="1" x14ac:dyDescent="0.2">
      <c r="B28" s="90" t="s">
        <v>166</v>
      </c>
      <c r="C28" s="87">
        <v>50291.6</v>
      </c>
      <c r="D28" s="117">
        <v>116610</v>
      </c>
      <c r="E28" s="117">
        <v>116610</v>
      </c>
      <c r="F28" s="87">
        <v>33517.53</v>
      </c>
      <c r="G28" s="88">
        <f t="shared" si="10"/>
        <v>66.646378321628262</v>
      </c>
      <c r="H28" s="88">
        <f t="shared" si="8"/>
        <v>28.743272446616931</v>
      </c>
    </row>
    <row r="29" spans="2:8" x14ac:dyDescent="0.2">
      <c r="B29" s="16" t="s">
        <v>167</v>
      </c>
      <c r="C29" s="44">
        <f>C30</f>
        <v>82769.02</v>
      </c>
      <c r="D29" s="116">
        <f>D30</f>
        <v>174736</v>
      </c>
      <c r="E29" s="116">
        <f>E30</f>
        <v>174736</v>
      </c>
      <c r="F29" s="44">
        <f t="shared" ref="F29" si="12">F30</f>
        <v>72268.929999999993</v>
      </c>
      <c r="G29" s="38">
        <f t="shared" si="10"/>
        <v>87.313985353457113</v>
      </c>
      <c r="H29" s="38">
        <f t="shared" si="8"/>
        <v>41.358924320117204</v>
      </c>
    </row>
    <row r="30" spans="2:8" s="89" customFormat="1" x14ac:dyDescent="0.2">
      <c r="B30" s="91" t="s">
        <v>168</v>
      </c>
      <c r="C30" s="87">
        <v>82769.02</v>
      </c>
      <c r="D30" s="117">
        <v>174736</v>
      </c>
      <c r="E30" s="117">
        <v>174736</v>
      </c>
      <c r="F30" s="87">
        <v>72268.929999999993</v>
      </c>
      <c r="G30" s="88">
        <f t="shared" si="10"/>
        <v>87.313985353457113</v>
      </c>
      <c r="H30" s="88">
        <f t="shared" si="8"/>
        <v>41.358924320117204</v>
      </c>
    </row>
    <row r="31" spans="2:8" x14ac:dyDescent="0.2">
      <c r="B31" s="16" t="s">
        <v>169</v>
      </c>
      <c r="C31" s="44">
        <f>SUM(C32:C36)</f>
        <v>191990.71</v>
      </c>
      <c r="D31" s="44">
        <f t="shared" ref="D31:F31" si="13">SUM(D32:D36)</f>
        <v>2648654</v>
      </c>
      <c r="E31" s="44">
        <f t="shared" si="13"/>
        <v>2648654</v>
      </c>
      <c r="F31" s="44">
        <f t="shared" si="13"/>
        <v>1739100.9</v>
      </c>
      <c r="G31" s="38">
        <f t="shared" si="10"/>
        <v>905.82554749654298</v>
      </c>
      <c r="H31" s="38">
        <f t="shared" si="8"/>
        <v>65.659799279181044</v>
      </c>
    </row>
    <row r="32" spans="2:8" ht="25.5" x14ac:dyDescent="0.2">
      <c r="B32" s="91" t="s">
        <v>283</v>
      </c>
      <c r="C32" s="175">
        <v>0</v>
      </c>
      <c r="D32" s="175">
        <v>100000</v>
      </c>
      <c r="E32" s="175">
        <v>100000</v>
      </c>
      <c r="F32" s="260">
        <v>483507.75</v>
      </c>
      <c r="G32" s="38" t="e">
        <f t="shared" si="10"/>
        <v>#DIV/0!</v>
      </c>
      <c r="H32" s="38">
        <f t="shared" si="8"/>
        <v>483.50774999999999</v>
      </c>
    </row>
    <row r="33" spans="2:11" s="89" customFormat="1" x14ac:dyDescent="0.2">
      <c r="B33" s="91" t="s">
        <v>278</v>
      </c>
      <c r="C33" s="87">
        <v>1000</v>
      </c>
      <c r="D33" s="117">
        <v>0</v>
      </c>
      <c r="E33" s="117">
        <v>0</v>
      </c>
      <c r="F33" s="87"/>
      <c r="G33" s="88">
        <v>0</v>
      </c>
      <c r="H33" s="88">
        <v>0</v>
      </c>
    </row>
    <row r="34" spans="2:11" s="89" customFormat="1" x14ac:dyDescent="0.2">
      <c r="B34" s="91" t="s">
        <v>170</v>
      </c>
      <c r="C34" s="87">
        <v>190990.71</v>
      </c>
      <c r="D34" s="117">
        <v>184720</v>
      </c>
      <c r="E34" s="117">
        <v>184720</v>
      </c>
      <c r="F34" s="87">
        <v>244193.4</v>
      </c>
      <c r="G34" s="88">
        <f t="shared" si="10"/>
        <v>127.85616640725614</v>
      </c>
      <c r="H34" s="88">
        <f t="shared" si="8"/>
        <v>132.19651364226939</v>
      </c>
    </row>
    <row r="35" spans="2:11" x14ac:dyDescent="0.2">
      <c r="B35" s="42" t="s">
        <v>284</v>
      </c>
      <c r="C35" s="40">
        <v>0</v>
      </c>
      <c r="D35" s="112">
        <v>56105</v>
      </c>
      <c r="E35" s="112">
        <v>56105</v>
      </c>
      <c r="F35" s="84">
        <v>30196.82</v>
      </c>
      <c r="G35" s="88" t="e">
        <f t="shared" si="10"/>
        <v>#DIV/0!</v>
      </c>
      <c r="H35" s="88">
        <f t="shared" si="8"/>
        <v>53.821976650922373</v>
      </c>
    </row>
    <row r="36" spans="2:11" ht="25.5" x14ac:dyDescent="0.2">
      <c r="B36" s="42" t="s">
        <v>285</v>
      </c>
      <c r="C36" s="175">
        <v>0</v>
      </c>
      <c r="D36" s="175">
        <v>2307829</v>
      </c>
      <c r="E36" s="175">
        <v>2307829</v>
      </c>
      <c r="F36" s="260">
        <v>981202.93</v>
      </c>
      <c r="G36" s="88" t="e">
        <f t="shared" si="10"/>
        <v>#DIV/0!</v>
      </c>
      <c r="H36" s="88">
        <f t="shared" si="8"/>
        <v>42.516275252629207</v>
      </c>
    </row>
    <row r="37" spans="2:11" ht="15" customHeight="1" x14ac:dyDescent="0.2">
      <c r="B37" s="16" t="s">
        <v>171</v>
      </c>
      <c r="C37" s="44">
        <f>C38</f>
        <v>0</v>
      </c>
      <c r="D37" s="116">
        <f>D38</f>
        <v>2134</v>
      </c>
      <c r="E37" s="116">
        <f>E38</f>
        <v>2134</v>
      </c>
      <c r="F37" s="44">
        <f t="shared" ref="F37" si="14">F38</f>
        <v>5071.72</v>
      </c>
      <c r="G37" s="102">
        <f>SUM(G38)</f>
        <v>0</v>
      </c>
      <c r="H37" s="38">
        <f>F37/D37*100</f>
        <v>237.66260543580131</v>
      </c>
      <c r="I37" s="46"/>
      <c r="J37" s="46"/>
      <c r="K37" s="46"/>
    </row>
    <row r="38" spans="2:11" s="89" customFormat="1" x14ac:dyDescent="0.2">
      <c r="B38" s="91" t="s">
        <v>172</v>
      </c>
      <c r="C38" s="87">
        <v>0</v>
      </c>
      <c r="D38" s="117">
        <v>2134</v>
      </c>
      <c r="E38" s="117">
        <v>2134</v>
      </c>
      <c r="F38" s="87">
        <v>5071.72</v>
      </c>
      <c r="G38" s="88">
        <v>0</v>
      </c>
      <c r="H38" s="88">
        <f>F38/D38*100</f>
        <v>237.66260543580131</v>
      </c>
      <c r="I38" s="92"/>
      <c r="J38" s="92"/>
      <c r="K38" s="92"/>
    </row>
    <row r="39" spans="2:11" ht="25.5" x14ac:dyDescent="0.2">
      <c r="B39" s="16" t="s">
        <v>173</v>
      </c>
      <c r="C39" s="93">
        <f>C40</f>
        <v>0</v>
      </c>
      <c r="D39" s="118">
        <f>D40</f>
        <v>500</v>
      </c>
      <c r="E39" s="118">
        <f>E40</f>
        <v>500</v>
      </c>
      <c r="F39" s="93">
        <f t="shared" ref="F39" si="15">F40</f>
        <v>230.49</v>
      </c>
      <c r="G39" s="102">
        <v>0</v>
      </c>
      <c r="H39" s="38">
        <f>F39/D39*100</f>
        <v>46.097999999999999</v>
      </c>
      <c r="I39" s="46"/>
      <c r="J39" s="46"/>
      <c r="K39" s="46"/>
    </row>
    <row r="40" spans="2:11" s="89" customFormat="1" ht="25.5" x14ac:dyDescent="0.2">
      <c r="B40" s="91" t="s">
        <v>174</v>
      </c>
      <c r="C40" s="94"/>
      <c r="D40" s="119">
        <v>500</v>
      </c>
      <c r="E40" s="119">
        <v>500</v>
      </c>
      <c r="F40" s="94">
        <v>230.49</v>
      </c>
      <c r="G40" s="88">
        <v>0</v>
      </c>
      <c r="H40" s="88">
        <f>F40/D40*100</f>
        <v>46.097999999999999</v>
      </c>
    </row>
  </sheetData>
  <mergeCells count="1">
    <mergeCell ref="B2:H2"/>
  </mergeCells>
  <pageMargins left="0.70866141732283505" right="0.70866141732283505" top="0.74803149606299202" bottom="0.74803149606299202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8"/>
  <sheetViews>
    <sheetView workbookViewId="0">
      <selection activeCell="F8" sqref="F8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8" x14ac:dyDescent="0.2">
      <c r="B1" s="33"/>
      <c r="C1" s="33"/>
      <c r="D1" s="33"/>
      <c r="E1" s="33"/>
      <c r="F1" s="3"/>
      <c r="G1" s="3"/>
      <c r="H1" s="3"/>
    </row>
    <row r="2" spans="2:8" ht="15.75" customHeight="1" x14ac:dyDescent="0.2">
      <c r="B2" s="208" t="s">
        <v>175</v>
      </c>
      <c r="C2" s="208"/>
      <c r="D2" s="208"/>
      <c r="E2" s="208"/>
      <c r="F2" s="208"/>
      <c r="G2" s="208"/>
      <c r="H2" s="208"/>
    </row>
    <row r="3" spans="2:8" x14ac:dyDescent="0.2">
      <c r="B3" s="33"/>
      <c r="C3" s="33"/>
      <c r="D3" s="33"/>
      <c r="E3" s="33"/>
      <c r="F3" s="3"/>
      <c r="G3" s="3"/>
      <c r="H3" s="3"/>
    </row>
    <row r="4" spans="2:8" ht="25.5" x14ac:dyDescent="0.2">
      <c r="B4" s="24" t="s">
        <v>3</v>
      </c>
      <c r="C4" s="132" t="s">
        <v>275</v>
      </c>
      <c r="D4" s="132" t="s">
        <v>279</v>
      </c>
      <c r="E4" s="132" t="s">
        <v>280</v>
      </c>
      <c r="F4" s="132" t="s">
        <v>281</v>
      </c>
      <c r="G4" s="132" t="s">
        <v>4</v>
      </c>
      <c r="H4" s="132" t="s">
        <v>5</v>
      </c>
    </row>
    <row r="5" spans="2:8" x14ac:dyDescent="0.2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6</v>
      </c>
      <c r="H5" s="99" t="s">
        <v>264</v>
      </c>
    </row>
    <row r="6" spans="2:8" ht="15.75" customHeight="1" x14ac:dyDescent="0.2">
      <c r="B6" s="16" t="s">
        <v>81</v>
      </c>
      <c r="C6" s="34">
        <f>C7</f>
        <v>782767.12999999989</v>
      </c>
      <c r="D6" s="120">
        <f t="shared" ref="D6:F7" si="0">D7</f>
        <v>4192634</v>
      </c>
      <c r="E6" s="120">
        <f t="shared" si="0"/>
        <v>4192634</v>
      </c>
      <c r="F6" s="34">
        <f t="shared" si="0"/>
        <v>2552699.85</v>
      </c>
      <c r="G6" s="35">
        <f>F6/C6*100</f>
        <v>326.11229472550798</v>
      </c>
      <c r="H6" s="35">
        <f>F6/D6*100</f>
        <v>60.885349162364278</v>
      </c>
    </row>
    <row r="7" spans="2:8" x14ac:dyDescent="0.2">
      <c r="B7" s="36" t="s">
        <v>176</v>
      </c>
      <c r="C7" s="104">
        <v>782767.12999999989</v>
      </c>
      <c r="D7" s="121">
        <f t="shared" si="0"/>
        <v>4192634</v>
      </c>
      <c r="E7" s="121">
        <f t="shared" si="0"/>
        <v>4192634</v>
      </c>
      <c r="F7" s="104">
        <v>2552699.85</v>
      </c>
      <c r="G7" s="105">
        <f>F7/C7*100</f>
        <v>326.11229472550798</v>
      </c>
      <c r="H7" s="105">
        <f>F7/D7*100</f>
        <v>60.885349162364278</v>
      </c>
    </row>
    <row r="8" spans="2:8" x14ac:dyDescent="0.2">
      <c r="B8" s="36" t="s">
        <v>177</v>
      </c>
      <c r="C8" s="104">
        <v>782767.12999999989</v>
      </c>
      <c r="D8" s="121">
        <v>4192634</v>
      </c>
      <c r="E8" s="121">
        <v>4192634</v>
      </c>
      <c r="F8" s="104">
        <v>2552699.85</v>
      </c>
      <c r="G8" s="105">
        <f>F8/C8*100</f>
        <v>326.11229472550798</v>
      </c>
      <c r="H8" s="105">
        <f>F8/D8*100</f>
        <v>60.885349162364278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14"/>
  <sheetViews>
    <sheetView workbookViewId="0">
      <selection activeCell="G7" sqref="G7:J7"/>
    </sheetView>
  </sheetViews>
  <sheetFormatPr defaultColWidth="9" defaultRowHeight="15" x14ac:dyDescent="0.25"/>
  <cols>
    <col min="2" max="2" width="7.42578125" customWidth="1"/>
    <col min="3" max="4" width="8.42578125" customWidth="1"/>
    <col min="5" max="5" width="5.42578125" customWidth="1"/>
    <col min="6" max="10" width="25.28515625" customWidth="1"/>
    <col min="11" max="12" width="15.7109375" customWidth="1"/>
  </cols>
  <sheetData>
    <row r="1" spans="2:12" ht="18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2:12" ht="15.75" customHeight="1" x14ac:dyDescent="0.25">
      <c r="B2" s="207" t="s">
        <v>0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2:12" ht="18" x14ac:dyDescent="0.25">
      <c r="B3" s="23"/>
      <c r="C3" s="23"/>
      <c r="D3" s="23"/>
      <c r="E3" s="23"/>
      <c r="F3" s="23"/>
      <c r="G3" s="23"/>
      <c r="H3" s="23"/>
      <c r="I3" s="23"/>
      <c r="J3" s="3"/>
      <c r="K3" s="3"/>
      <c r="L3" s="3"/>
    </row>
    <row r="4" spans="2:12" ht="18" customHeight="1" x14ac:dyDescent="0.25">
      <c r="B4" s="207" t="s">
        <v>178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2:12" ht="15.75" customHeight="1" x14ac:dyDescent="0.25">
      <c r="B5" s="207" t="s">
        <v>179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2:12" ht="18" x14ac:dyDescent="0.25">
      <c r="B6" s="23"/>
      <c r="C6" s="23"/>
      <c r="D6" s="23"/>
      <c r="E6" s="23"/>
      <c r="F6" s="23"/>
      <c r="G6" s="23"/>
      <c r="H6" s="23"/>
      <c r="I6" s="23"/>
      <c r="J6" s="3"/>
      <c r="K6" s="3"/>
      <c r="L6" s="3"/>
    </row>
    <row r="7" spans="2:12" ht="25.5" customHeight="1" x14ac:dyDescent="0.25">
      <c r="B7" s="209" t="s">
        <v>3</v>
      </c>
      <c r="C7" s="210"/>
      <c r="D7" s="210"/>
      <c r="E7" s="210"/>
      <c r="F7" s="211"/>
      <c r="G7" s="132" t="s">
        <v>275</v>
      </c>
      <c r="H7" s="132" t="s">
        <v>279</v>
      </c>
      <c r="I7" s="132" t="s">
        <v>280</v>
      </c>
      <c r="J7" s="132" t="s">
        <v>281</v>
      </c>
      <c r="K7" s="132" t="s">
        <v>4</v>
      </c>
      <c r="L7" s="132" t="s">
        <v>5</v>
      </c>
    </row>
    <row r="8" spans="2:12" x14ac:dyDescent="0.25">
      <c r="B8" s="209">
        <v>1</v>
      </c>
      <c r="C8" s="210"/>
      <c r="D8" s="210"/>
      <c r="E8" s="210"/>
      <c r="F8" s="211"/>
      <c r="G8" s="28">
        <v>2</v>
      </c>
      <c r="H8" s="28">
        <v>3</v>
      </c>
      <c r="I8" s="28">
        <v>4</v>
      </c>
      <c r="J8" s="28">
        <v>5</v>
      </c>
      <c r="K8" s="28" t="s">
        <v>6</v>
      </c>
      <c r="L8" s="100" t="s">
        <v>264</v>
      </c>
    </row>
    <row r="9" spans="2:12" ht="25.5" x14ac:dyDescent="0.25">
      <c r="B9" s="16">
        <v>8</v>
      </c>
      <c r="C9" s="16"/>
      <c r="D9" s="16"/>
      <c r="E9" s="16"/>
      <c r="F9" s="16" t="s">
        <v>180</v>
      </c>
      <c r="G9" s="43">
        <v>0</v>
      </c>
      <c r="H9" s="29">
        <v>0</v>
      </c>
      <c r="I9" s="29">
        <v>0</v>
      </c>
      <c r="J9" s="167">
        <v>0</v>
      </c>
      <c r="K9" s="167">
        <v>0</v>
      </c>
      <c r="L9" s="167">
        <v>0</v>
      </c>
    </row>
    <row r="10" spans="2:12" ht="25.5" x14ac:dyDescent="0.25">
      <c r="B10" s="30">
        <v>5</v>
      </c>
      <c r="C10" s="30"/>
      <c r="D10" s="30"/>
      <c r="E10" s="30"/>
      <c r="F10" s="31" t="s">
        <v>181</v>
      </c>
      <c r="G10" s="170">
        <v>0</v>
      </c>
      <c r="H10" s="171">
        <v>0</v>
      </c>
      <c r="I10" s="171">
        <v>0</v>
      </c>
      <c r="J10" s="172">
        <v>0</v>
      </c>
      <c r="K10" s="172">
        <v>0</v>
      </c>
      <c r="L10" s="172">
        <v>0</v>
      </c>
    </row>
    <row r="12" spans="2:12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2:12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2:12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9"/>
  <sheetViews>
    <sheetView workbookViewId="0">
      <selection activeCell="D4" sqref="D4:F4"/>
    </sheetView>
  </sheetViews>
  <sheetFormatPr defaultColWidth="9"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3"/>
      <c r="C1" s="23"/>
      <c r="D1" s="23"/>
      <c r="E1" s="23"/>
      <c r="F1" s="3"/>
      <c r="G1" s="3"/>
      <c r="H1" s="3"/>
    </row>
    <row r="2" spans="2:8" ht="15.75" customHeight="1" x14ac:dyDescent="0.25">
      <c r="B2" s="207" t="s">
        <v>182</v>
      </c>
      <c r="C2" s="207"/>
      <c r="D2" s="207"/>
      <c r="E2" s="207"/>
      <c r="F2" s="207"/>
      <c r="G2" s="207"/>
      <c r="H2" s="207"/>
    </row>
    <row r="3" spans="2:8" ht="18" x14ac:dyDescent="0.25">
      <c r="B3" s="23"/>
      <c r="C3" s="23"/>
      <c r="D3" s="23"/>
      <c r="E3" s="23"/>
      <c r="F3" s="3"/>
      <c r="G3" s="3"/>
      <c r="H3" s="3"/>
    </row>
    <row r="4" spans="2:8" ht="25.5" x14ac:dyDescent="0.25">
      <c r="B4" s="24" t="s">
        <v>3</v>
      </c>
      <c r="C4" s="132" t="s">
        <v>275</v>
      </c>
      <c r="D4" s="132" t="s">
        <v>279</v>
      </c>
      <c r="E4" s="132" t="s">
        <v>280</v>
      </c>
      <c r="F4" s="132" t="s">
        <v>281</v>
      </c>
      <c r="G4" s="132" t="s">
        <v>4</v>
      </c>
      <c r="H4" s="132" t="s">
        <v>5</v>
      </c>
    </row>
    <row r="5" spans="2:8" x14ac:dyDescent="0.25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6</v>
      </c>
      <c r="H5" s="99" t="s">
        <v>264</v>
      </c>
    </row>
    <row r="6" spans="2:8" x14ac:dyDescent="0.25">
      <c r="B6" s="16" t="s">
        <v>183</v>
      </c>
      <c r="C6" s="166">
        <v>0</v>
      </c>
      <c r="D6" s="25">
        <v>0</v>
      </c>
      <c r="E6" s="26">
        <v>0</v>
      </c>
      <c r="F6" s="168">
        <v>0</v>
      </c>
      <c r="G6" s="168">
        <v>0</v>
      </c>
      <c r="H6" s="168">
        <v>0</v>
      </c>
    </row>
    <row r="7" spans="2:8" ht="15.75" customHeight="1" x14ac:dyDescent="0.25">
      <c r="B7" s="16" t="s">
        <v>184</v>
      </c>
      <c r="C7" s="166">
        <v>0</v>
      </c>
      <c r="D7" s="25">
        <v>0</v>
      </c>
      <c r="E7" s="26">
        <v>0</v>
      </c>
      <c r="F7" s="168">
        <v>0</v>
      </c>
      <c r="G7" s="168">
        <v>0</v>
      </c>
      <c r="H7" s="168">
        <v>0</v>
      </c>
    </row>
    <row r="9" spans="2:8" x14ac:dyDescent="0.25">
      <c r="B9" s="27"/>
      <c r="C9" s="27"/>
      <c r="D9" s="27"/>
      <c r="E9" s="27"/>
      <c r="F9" s="27"/>
      <c r="G9" s="27"/>
      <c r="H9" s="27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07"/>
  <sheetViews>
    <sheetView topLeftCell="A184" zoomScale="70" zoomScaleNormal="70" workbookViewId="0">
      <selection activeCell="T54" sqref="T54"/>
    </sheetView>
  </sheetViews>
  <sheetFormatPr defaultColWidth="9.140625" defaultRowHeight="12.75" x14ac:dyDescent="0.2"/>
  <cols>
    <col min="1" max="1" width="9.140625" style="1"/>
    <col min="2" max="2" width="7.42578125" style="1" customWidth="1"/>
    <col min="3" max="3" width="8.140625" style="1" customWidth="1"/>
    <col min="4" max="4" width="51.42578125" style="1" customWidth="1"/>
    <col min="5" max="6" width="24.28515625" style="1" customWidth="1"/>
    <col min="7" max="7" width="25.5703125" style="1" customWidth="1"/>
    <col min="8" max="8" width="15.7109375" style="1" customWidth="1"/>
    <col min="9" max="16384" width="9.140625" style="1"/>
  </cols>
  <sheetData>
    <row r="1" spans="2:8" x14ac:dyDescent="0.2">
      <c r="B1" s="2"/>
      <c r="C1" s="2"/>
      <c r="D1" s="2"/>
      <c r="E1" s="2"/>
      <c r="F1" s="2"/>
      <c r="G1" s="2"/>
      <c r="H1" s="3"/>
    </row>
    <row r="2" spans="2:8" ht="18" customHeight="1" x14ac:dyDescent="0.2">
      <c r="B2" s="207" t="s">
        <v>185</v>
      </c>
      <c r="C2" s="207"/>
      <c r="D2" s="207"/>
      <c r="E2" s="207"/>
      <c r="F2" s="207"/>
      <c r="G2" s="207"/>
      <c r="H2" s="207"/>
    </row>
    <row r="3" spans="2:8" ht="15.75" x14ac:dyDescent="0.2">
      <c r="B3" s="4"/>
      <c r="C3" s="4"/>
      <c r="D3" s="4"/>
      <c r="E3" s="4"/>
      <c r="F3" s="4"/>
      <c r="G3" s="4"/>
      <c r="H3" s="5"/>
    </row>
    <row r="4" spans="2:8" ht="15.75" x14ac:dyDescent="0.25">
      <c r="B4" s="244" t="s">
        <v>186</v>
      </c>
      <c r="C4" s="244"/>
      <c r="D4" s="244"/>
      <c r="E4" s="244"/>
      <c r="F4" s="244"/>
      <c r="G4" s="244"/>
      <c r="H4" s="244"/>
    </row>
    <row r="5" spans="2:8" x14ac:dyDescent="0.2">
      <c r="B5" s="2"/>
      <c r="C5" s="2"/>
      <c r="D5" s="2"/>
      <c r="E5" s="2"/>
      <c r="F5" s="2"/>
      <c r="G5" s="2"/>
      <c r="H5" s="3"/>
    </row>
    <row r="6" spans="2:8" ht="25.5" x14ac:dyDescent="0.2">
      <c r="B6" s="245" t="s">
        <v>3</v>
      </c>
      <c r="C6" s="246"/>
      <c r="D6" s="247"/>
      <c r="E6" s="101" t="s">
        <v>279</v>
      </c>
      <c r="F6" s="101" t="s">
        <v>280</v>
      </c>
      <c r="G6" s="101" t="s">
        <v>281</v>
      </c>
      <c r="H6" s="6" t="s">
        <v>5</v>
      </c>
    </row>
    <row r="7" spans="2:8" x14ac:dyDescent="0.2">
      <c r="B7" s="245">
        <v>1</v>
      </c>
      <c r="C7" s="246"/>
      <c r="D7" s="247"/>
      <c r="E7" s="6">
        <v>2</v>
      </c>
      <c r="F7" s="6">
        <v>3</v>
      </c>
      <c r="G7" s="6">
        <v>4</v>
      </c>
      <c r="H7" s="6" t="s">
        <v>187</v>
      </c>
    </row>
    <row r="8" spans="2:8" ht="15" x14ac:dyDescent="0.2">
      <c r="B8" s="248" t="s">
        <v>188</v>
      </c>
      <c r="C8" s="249"/>
      <c r="D8" s="7" t="s">
        <v>189</v>
      </c>
      <c r="E8" s="122">
        <f>E9</f>
        <v>4192634</v>
      </c>
      <c r="F8" s="122">
        <f>F9</f>
        <v>4192634</v>
      </c>
      <c r="G8" s="8">
        <f>G9</f>
        <v>2552699.85</v>
      </c>
      <c r="H8" s="8">
        <f>H9</f>
        <v>60.885349162364278</v>
      </c>
    </row>
    <row r="9" spans="2:8" ht="28.5" customHeight="1" x14ac:dyDescent="0.2">
      <c r="B9" s="235">
        <v>26514</v>
      </c>
      <c r="C9" s="250"/>
      <c r="D9" s="9" t="s">
        <v>190</v>
      </c>
      <c r="E9" s="123">
        <f>E10+E12+E14+E16+E21+E23</f>
        <v>4192634</v>
      </c>
      <c r="F9" s="123">
        <f>F10+F12+F14+F16+F21+F23</f>
        <v>4192634</v>
      </c>
      <c r="G9" s="10">
        <f>G10+G12+G14+G16+G21+G23</f>
        <v>2552699.85</v>
      </c>
      <c r="H9" s="11">
        <f t="shared" ref="H9:H30" si="0">G9/E9*100</f>
        <v>60.885349162364278</v>
      </c>
    </row>
    <row r="10" spans="2:8" ht="15.75" customHeight="1" x14ac:dyDescent="0.2">
      <c r="B10" s="237" t="s">
        <v>191</v>
      </c>
      <c r="C10" s="238"/>
      <c r="D10" s="9" t="s">
        <v>192</v>
      </c>
      <c r="E10" s="123">
        <v>1250000</v>
      </c>
      <c r="F10" s="123">
        <v>1250000</v>
      </c>
      <c r="G10" s="10">
        <f t="shared" ref="G10" si="1">G11</f>
        <v>702510.28</v>
      </c>
      <c r="H10" s="11">
        <f t="shared" si="0"/>
        <v>56.200822400000007</v>
      </c>
    </row>
    <row r="11" spans="2:8" ht="15.75" customHeight="1" x14ac:dyDescent="0.2">
      <c r="B11" s="239" t="s">
        <v>193</v>
      </c>
      <c r="C11" s="240"/>
      <c r="D11" s="12" t="s">
        <v>194</v>
      </c>
      <c r="E11" s="124"/>
      <c r="F11" s="124"/>
      <c r="G11" s="13">
        <v>702510.28</v>
      </c>
      <c r="H11" s="14"/>
    </row>
    <row r="12" spans="2:8" ht="15.75" customHeight="1" x14ac:dyDescent="0.2">
      <c r="B12" s="235" t="s">
        <v>195</v>
      </c>
      <c r="C12" s="236"/>
      <c r="D12" s="9" t="s">
        <v>196</v>
      </c>
      <c r="E12" s="123">
        <v>116610</v>
      </c>
      <c r="F12" s="123">
        <v>116610</v>
      </c>
      <c r="G12" s="10">
        <f t="shared" ref="G12" si="2">G13</f>
        <v>33517.53</v>
      </c>
      <c r="H12" s="11">
        <f t="shared" si="0"/>
        <v>28.743272446616931</v>
      </c>
    </row>
    <row r="13" spans="2:8" ht="15.75" customHeight="1" x14ac:dyDescent="0.2">
      <c r="B13" s="234" t="s">
        <v>197</v>
      </c>
      <c r="C13" s="223"/>
      <c r="D13" s="15" t="s">
        <v>196</v>
      </c>
      <c r="E13" s="124"/>
      <c r="F13" s="124"/>
      <c r="G13" s="13">
        <v>33517.53</v>
      </c>
      <c r="H13" s="14"/>
    </row>
    <row r="14" spans="2:8" ht="16.5" customHeight="1" x14ac:dyDescent="0.2">
      <c r="B14" s="235" t="s">
        <v>198</v>
      </c>
      <c r="C14" s="236"/>
      <c r="D14" s="16" t="s">
        <v>167</v>
      </c>
      <c r="E14" s="123">
        <v>174736</v>
      </c>
      <c r="F14" s="123">
        <v>174736</v>
      </c>
      <c r="G14" s="10">
        <f t="shared" ref="G14" si="3">G15</f>
        <v>72268.929999999993</v>
      </c>
      <c r="H14" s="11">
        <f t="shared" si="0"/>
        <v>41.358924320117204</v>
      </c>
    </row>
    <row r="15" spans="2:8" ht="15.75" customHeight="1" x14ac:dyDescent="0.2">
      <c r="B15" s="222" t="s">
        <v>267</v>
      </c>
      <c r="C15" s="223"/>
      <c r="D15" s="17" t="s">
        <v>199</v>
      </c>
      <c r="E15" s="124"/>
      <c r="F15" s="124"/>
      <c r="G15" s="13">
        <v>72268.929999999993</v>
      </c>
      <c r="H15" s="14"/>
    </row>
    <row r="16" spans="2:8" ht="15.75" customHeight="1" x14ac:dyDescent="0.2">
      <c r="B16" s="235" t="s">
        <v>200</v>
      </c>
      <c r="C16" s="236"/>
      <c r="D16" s="9" t="s">
        <v>201</v>
      </c>
      <c r="E16" s="123">
        <v>2648654</v>
      </c>
      <c r="F16" s="123">
        <v>2648654</v>
      </c>
      <c r="G16" s="10">
        <f>SUM(G17:G20)</f>
        <v>1739100.9</v>
      </c>
      <c r="H16" s="11">
        <f t="shared" si="0"/>
        <v>65.659799279181044</v>
      </c>
    </row>
    <row r="17" spans="2:8" ht="15.75" customHeight="1" x14ac:dyDescent="0.2">
      <c r="B17" s="222" t="s">
        <v>286</v>
      </c>
      <c r="C17" s="243"/>
      <c r="D17" s="173" t="s">
        <v>291</v>
      </c>
      <c r="E17" s="123"/>
      <c r="F17" s="123"/>
      <c r="G17" s="165">
        <v>483507.75</v>
      </c>
      <c r="H17" s="11"/>
    </row>
    <row r="18" spans="2:8" ht="15.75" customHeight="1" x14ac:dyDescent="0.2">
      <c r="B18" s="234" t="s">
        <v>298</v>
      </c>
      <c r="C18" s="259"/>
      <c r="D18" s="12" t="s">
        <v>299</v>
      </c>
      <c r="E18" s="123"/>
      <c r="F18" s="123"/>
      <c r="G18" s="165">
        <v>244193.4</v>
      </c>
      <c r="H18" s="11"/>
    </row>
    <row r="19" spans="2:8" ht="15.75" customHeight="1" x14ac:dyDescent="0.2">
      <c r="B19" s="222" t="s">
        <v>296</v>
      </c>
      <c r="C19" s="223"/>
      <c r="D19" s="173" t="s">
        <v>297</v>
      </c>
      <c r="E19" s="124"/>
      <c r="F19" s="124"/>
      <c r="G19" s="165">
        <v>30196.82</v>
      </c>
      <c r="H19" s="14"/>
    </row>
    <row r="20" spans="2:8" ht="15.75" customHeight="1" x14ac:dyDescent="0.2">
      <c r="B20" s="222" t="s">
        <v>290</v>
      </c>
      <c r="C20" s="223"/>
      <c r="D20" s="173" t="s">
        <v>289</v>
      </c>
      <c r="E20" s="124"/>
      <c r="F20" s="124"/>
      <c r="G20" s="13">
        <v>981202.93</v>
      </c>
      <c r="H20" s="14"/>
    </row>
    <row r="21" spans="2:8" ht="15.75" customHeight="1" x14ac:dyDescent="0.2">
      <c r="B21" s="237" t="s">
        <v>202</v>
      </c>
      <c r="C21" s="238"/>
      <c r="D21" s="9" t="s">
        <v>203</v>
      </c>
      <c r="E21" s="123">
        <v>2134</v>
      </c>
      <c r="F21" s="123">
        <v>2134</v>
      </c>
      <c r="G21" s="10">
        <f t="shared" ref="G21" si="4">G22</f>
        <v>5071.72</v>
      </c>
      <c r="H21" s="11">
        <f t="shared" si="0"/>
        <v>237.66260543580131</v>
      </c>
    </row>
    <row r="22" spans="2:8" ht="15.75" customHeight="1" x14ac:dyDescent="0.2">
      <c r="B22" s="239" t="s">
        <v>204</v>
      </c>
      <c r="C22" s="240"/>
      <c r="D22" s="173" t="s">
        <v>274</v>
      </c>
      <c r="E22" s="124"/>
      <c r="F22" s="124"/>
      <c r="G22" s="13">
        <v>5071.72</v>
      </c>
      <c r="H22" s="14"/>
    </row>
    <row r="23" spans="2:8" ht="15.75" customHeight="1" x14ac:dyDescent="0.2">
      <c r="B23" s="241" t="s">
        <v>205</v>
      </c>
      <c r="C23" s="242"/>
      <c r="D23" s="18" t="s">
        <v>206</v>
      </c>
      <c r="E23" s="123">
        <v>500</v>
      </c>
      <c r="F23" s="123">
        <v>500</v>
      </c>
      <c r="G23" s="10">
        <f t="shared" ref="G23" si="5">G24</f>
        <v>230.49</v>
      </c>
      <c r="H23" s="11">
        <f t="shared" si="0"/>
        <v>46.097999999999999</v>
      </c>
    </row>
    <row r="24" spans="2:8" ht="15.75" customHeight="1" x14ac:dyDescent="0.2">
      <c r="B24" s="239" t="s">
        <v>207</v>
      </c>
      <c r="C24" s="240"/>
      <c r="D24" s="19" t="s">
        <v>206</v>
      </c>
      <c r="E24" s="124"/>
      <c r="F24" s="124"/>
      <c r="G24" s="13">
        <v>230.49</v>
      </c>
      <c r="H24" s="14"/>
    </row>
    <row r="25" spans="2:8" ht="15.75" customHeight="1" x14ac:dyDescent="0.25">
      <c r="B25" s="218" t="s">
        <v>208</v>
      </c>
      <c r="C25" s="224"/>
      <c r="D25" s="225"/>
      <c r="E25" s="125">
        <f>E26</f>
        <v>4057914</v>
      </c>
      <c r="F25" s="125">
        <f t="shared" ref="F25:G25" si="6">F26</f>
        <v>4001809</v>
      </c>
      <c r="G25" s="20">
        <f t="shared" si="6"/>
        <v>2500391.8899999997</v>
      </c>
      <c r="H25" s="11">
        <f t="shared" si="0"/>
        <v>61.617665874634099</v>
      </c>
    </row>
    <row r="26" spans="2:8" ht="14.25" customHeight="1" x14ac:dyDescent="0.2">
      <c r="B26" s="218" t="s">
        <v>209</v>
      </c>
      <c r="C26" s="226"/>
      <c r="D26" s="227"/>
      <c r="E26" s="123">
        <f>E27+E57+E62+E186</f>
        <v>4057914</v>
      </c>
      <c r="F26" s="123">
        <f>F27+F57+F62</f>
        <v>4001809</v>
      </c>
      <c r="G26" s="10">
        <f>G27+G57+G62</f>
        <v>2500391.8899999997</v>
      </c>
      <c r="H26" s="11">
        <f t="shared" si="0"/>
        <v>61.617665874634099</v>
      </c>
    </row>
    <row r="27" spans="2:8" ht="15.75" customHeight="1" x14ac:dyDescent="0.2">
      <c r="B27" s="228" t="s">
        <v>210</v>
      </c>
      <c r="C27" s="229"/>
      <c r="D27" s="230"/>
      <c r="E27" s="126">
        <f>E29</f>
        <v>1188000</v>
      </c>
      <c r="F27" s="126">
        <f>F29</f>
        <v>1188000</v>
      </c>
      <c r="G27" s="21">
        <f>G28</f>
        <v>651510.28</v>
      </c>
      <c r="H27" s="22">
        <f t="shared" si="0"/>
        <v>54.840932659932662</v>
      </c>
    </row>
    <row r="28" spans="2:8" ht="15.75" customHeight="1" x14ac:dyDescent="0.2">
      <c r="B28" s="218" t="s">
        <v>211</v>
      </c>
      <c r="C28" s="231"/>
      <c r="D28" s="217"/>
      <c r="E28" s="123">
        <f>E29</f>
        <v>1188000</v>
      </c>
      <c r="F28" s="123">
        <f>F29</f>
        <v>1188000</v>
      </c>
      <c r="G28" s="10">
        <f>G29</f>
        <v>651510.28</v>
      </c>
      <c r="H28" s="11">
        <f t="shared" si="0"/>
        <v>54.840932659932662</v>
      </c>
    </row>
    <row r="29" spans="2:8" ht="15.75" customHeight="1" x14ac:dyDescent="0.2">
      <c r="B29" s="218" t="s">
        <v>212</v>
      </c>
      <c r="C29" s="231"/>
      <c r="D29" s="217"/>
      <c r="E29" s="123">
        <f>E30+E34+E53</f>
        <v>1188000</v>
      </c>
      <c r="F29" s="123">
        <f>F30+F34+F53</f>
        <v>1188000</v>
      </c>
      <c r="G29" s="10">
        <f>G30+G34+G53</f>
        <v>651510.28</v>
      </c>
      <c r="H29" s="11">
        <f t="shared" si="0"/>
        <v>54.840932659932662</v>
      </c>
    </row>
    <row r="30" spans="2:8" ht="15.75" customHeight="1" x14ac:dyDescent="0.2">
      <c r="B30" s="218" t="s">
        <v>213</v>
      </c>
      <c r="C30" s="231"/>
      <c r="D30" s="217"/>
      <c r="E30" s="123">
        <v>950275</v>
      </c>
      <c r="F30" s="123">
        <v>950275</v>
      </c>
      <c r="G30" s="10">
        <f>G31+G32+G33</f>
        <v>435738.42000000004</v>
      </c>
      <c r="H30" s="11">
        <f t="shared" si="0"/>
        <v>45.853928599615905</v>
      </c>
    </row>
    <row r="31" spans="2:8" ht="15.75" customHeight="1" x14ac:dyDescent="0.2">
      <c r="B31" s="212" t="s">
        <v>214</v>
      </c>
      <c r="C31" s="232"/>
      <c r="D31" s="233"/>
      <c r="E31" s="124"/>
      <c r="F31" s="124"/>
      <c r="G31" s="13">
        <v>363981.45</v>
      </c>
      <c r="H31" s="14"/>
    </row>
    <row r="32" spans="2:8" ht="15.75" customHeight="1" x14ac:dyDescent="0.2">
      <c r="B32" s="212" t="s">
        <v>215</v>
      </c>
      <c r="C32" s="232"/>
      <c r="D32" s="233"/>
      <c r="E32" s="124"/>
      <c r="F32" s="124"/>
      <c r="G32" s="13">
        <v>11700</v>
      </c>
      <c r="H32" s="14"/>
    </row>
    <row r="33" spans="2:8" ht="15.75" customHeight="1" x14ac:dyDescent="0.2">
      <c r="B33" s="212" t="s">
        <v>216</v>
      </c>
      <c r="C33" s="232"/>
      <c r="D33" s="233"/>
      <c r="E33" s="124"/>
      <c r="F33" s="124"/>
      <c r="G33" s="13">
        <v>60056.97</v>
      </c>
      <c r="H33" s="14"/>
    </row>
    <row r="34" spans="2:8" ht="15.75" customHeight="1" x14ac:dyDescent="0.2">
      <c r="B34" s="218" t="s">
        <v>217</v>
      </c>
      <c r="C34" s="216"/>
      <c r="D34" s="217"/>
      <c r="E34" s="123">
        <v>236225</v>
      </c>
      <c r="F34" s="123">
        <v>236225</v>
      </c>
      <c r="G34" s="10">
        <f>SUM(G35:G52)</f>
        <v>214271.86</v>
      </c>
      <c r="H34" s="11">
        <f>G34/E34*100</f>
        <v>90.706682188591387</v>
      </c>
    </row>
    <row r="35" spans="2:8" ht="15.75" customHeight="1" x14ac:dyDescent="0.2">
      <c r="B35" s="212" t="s">
        <v>218</v>
      </c>
      <c r="C35" s="213"/>
      <c r="D35" s="214"/>
      <c r="E35" s="124"/>
      <c r="F35" s="124"/>
      <c r="G35" s="13">
        <v>500</v>
      </c>
      <c r="H35" s="14"/>
    </row>
    <row r="36" spans="2:8" ht="15.75" customHeight="1" x14ac:dyDescent="0.2">
      <c r="B36" s="212" t="s">
        <v>219</v>
      </c>
      <c r="C36" s="213"/>
      <c r="D36" s="214"/>
      <c r="E36" s="124"/>
      <c r="F36" s="124"/>
      <c r="G36" s="13">
        <v>15446.86</v>
      </c>
      <c r="H36" s="14"/>
    </row>
    <row r="37" spans="2:8" ht="15.75" customHeight="1" x14ac:dyDescent="0.2">
      <c r="B37" s="212" t="s">
        <v>220</v>
      </c>
      <c r="C37" s="213"/>
      <c r="D37" s="214"/>
      <c r="E37" s="124"/>
      <c r="F37" s="124"/>
      <c r="G37" s="13">
        <v>100</v>
      </c>
      <c r="H37" s="14"/>
    </row>
    <row r="38" spans="2:8" ht="15.75" customHeight="1" x14ac:dyDescent="0.2">
      <c r="B38" s="212" t="s">
        <v>221</v>
      </c>
      <c r="C38" s="213"/>
      <c r="D38" s="214"/>
      <c r="E38" s="124"/>
      <c r="F38" s="124"/>
      <c r="G38" s="13">
        <v>7000</v>
      </c>
      <c r="H38" s="14"/>
    </row>
    <row r="39" spans="2:8" ht="15.75" customHeight="1" x14ac:dyDescent="0.2">
      <c r="B39" s="212" t="s">
        <v>222</v>
      </c>
      <c r="C39" s="213"/>
      <c r="D39" s="214"/>
      <c r="E39" s="124"/>
      <c r="F39" s="124"/>
      <c r="G39" s="13">
        <v>28000</v>
      </c>
      <c r="H39" s="14"/>
    </row>
    <row r="40" spans="2:8" ht="15.75" customHeight="1" x14ac:dyDescent="0.2">
      <c r="B40" s="212" t="s">
        <v>223</v>
      </c>
      <c r="C40" s="213"/>
      <c r="D40" s="214"/>
      <c r="E40" s="124"/>
      <c r="F40" s="124"/>
      <c r="G40" s="13">
        <v>100</v>
      </c>
      <c r="H40" s="14"/>
    </row>
    <row r="41" spans="2:8" ht="15.75" customHeight="1" x14ac:dyDescent="0.2">
      <c r="B41" s="212" t="s">
        <v>224</v>
      </c>
      <c r="C41" s="213"/>
      <c r="D41" s="214"/>
      <c r="E41" s="124"/>
      <c r="F41" s="124"/>
      <c r="G41" s="13">
        <v>100</v>
      </c>
      <c r="H41" s="14"/>
    </row>
    <row r="42" spans="2:8" ht="15.75" customHeight="1" x14ac:dyDescent="0.2">
      <c r="B42" s="212" t="s">
        <v>226</v>
      </c>
      <c r="C42" s="213"/>
      <c r="D42" s="214"/>
      <c r="E42" s="124"/>
      <c r="F42" s="124"/>
      <c r="G42" s="13">
        <v>10000</v>
      </c>
      <c r="H42" s="14"/>
    </row>
    <row r="43" spans="2:8" ht="15.75" customHeight="1" x14ac:dyDescent="0.2">
      <c r="B43" s="212" t="s">
        <v>227</v>
      </c>
      <c r="C43" s="213"/>
      <c r="D43" s="214"/>
      <c r="E43" s="124"/>
      <c r="F43" s="124"/>
      <c r="G43" s="13">
        <v>100</v>
      </c>
      <c r="H43" s="14"/>
    </row>
    <row r="44" spans="2:8" ht="15.75" customHeight="1" x14ac:dyDescent="0.2">
      <c r="B44" s="212" t="s">
        <v>228</v>
      </c>
      <c r="C44" s="213"/>
      <c r="D44" s="214"/>
      <c r="E44" s="124"/>
      <c r="F44" s="124"/>
      <c r="G44" s="13">
        <v>2000</v>
      </c>
      <c r="H44" s="14"/>
    </row>
    <row r="45" spans="2:8" ht="15.75" customHeight="1" x14ac:dyDescent="0.2">
      <c r="B45" s="212" t="s">
        <v>229</v>
      </c>
      <c r="C45" s="213"/>
      <c r="D45" s="214"/>
      <c r="E45" s="124"/>
      <c r="F45" s="124"/>
      <c r="G45" s="13">
        <v>1900</v>
      </c>
      <c r="H45" s="14"/>
    </row>
    <row r="46" spans="2:8" ht="15.75" customHeight="1" x14ac:dyDescent="0.2">
      <c r="B46" s="212" t="s">
        <v>230</v>
      </c>
      <c r="C46" s="213"/>
      <c r="D46" s="214"/>
      <c r="E46" s="124"/>
      <c r="F46" s="124"/>
      <c r="G46" s="13">
        <v>300</v>
      </c>
      <c r="H46" s="14"/>
    </row>
    <row r="47" spans="2:8" ht="15.75" customHeight="1" x14ac:dyDescent="0.2">
      <c r="B47" s="212" t="s">
        <v>231</v>
      </c>
      <c r="C47" s="213"/>
      <c r="D47" s="214"/>
      <c r="E47" s="124"/>
      <c r="F47" s="124"/>
      <c r="G47" s="13">
        <v>105</v>
      </c>
      <c r="H47" s="14"/>
    </row>
    <row r="48" spans="2:8" ht="15.75" customHeight="1" x14ac:dyDescent="0.2">
      <c r="B48" s="212" t="s">
        <v>232</v>
      </c>
      <c r="C48" s="213"/>
      <c r="D48" s="214"/>
      <c r="E48" s="124"/>
      <c r="F48" s="124"/>
      <c r="G48" s="13">
        <v>3620</v>
      </c>
      <c r="H48" s="14"/>
    </row>
    <row r="49" spans="2:8" ht="15.75" customHeight="1" x14ac:dyDescent="0.2">
      <c r="B49" s="212" t="s">
        <v>233</v>
      </c>
      <c r="C49" s="213"/>
      <c r="D49" s="214"/>
      <c r="E49" s="124"/>
      <c r="F49" s="124"/>
      <c r="G49" s="13">
        <v>25000</v>
      </c>
      <c r="H49" s="14"/>
    </row>
    <row r="50" spans="2:8" ht="18" customHeight="1" x14ac:dyDescent="0.2">
      <c r="B50" s="212" t="s">
        <v>235</v>
      </c>
      <c r="C50" s="213"/>
      <c r="D50" s="214"/>
      <c r="E50" s="124"/>
      <c r="F50" s="124"/>
      <c r="G50" s="13">
        <v>5000</v>
      </c>
      <c r="H50" s="14"/>
    </row>
    <row r="51" spans="2:8" ht="15.75" customHeight="1" x14ac:dyDescent="0.2">
      <c r="B51" s="212" t="s">
        <v>236</v>
      </c>
      <c r="C51" s="213"/>
      <c r="D51" s="214"/>
      <c r="E51" s="124"/>
      <c r="F51" s="124"/>
      <c r="G51" s="13">
        <v>15000</v>
      </c>
      <c r="H51" s="14"/>
    </row>
    <row r="52" spans="2:8" ht="15.75" customHeight="1" x14ac:dyDescent="0.2">
      <c r="B52" s="212" t="s">
        <v>252</v>
      </c>
      <c r="C52" s="213"/>
      <c r="D52" s="214"/>
      <c r="E52" s="124"/>
      <c r="F52" s="124"/>
      <c r="G52" s="13">
        <v>100000</v>
      </c>
      <c r="H52" s="14"/>
    </row>
    <row r="53" spans="2:8" ht="15.75" customHeight="1" x14ac:dyDescent="0.2">
      <c r="B53" s="218" t="s">
        <v>238</v>
      </c>
      <c r="C53" s="216"/>
      <c r="D53" s="217"/>
      <c r="E53" s="123">
        <v>1500</v>
      </c>
      <c r="F53" s="123">
        <v>1500</v>
      </c>
      <c r="G53" s="10">
        <f>G54</f>
        <v>1500</v>
      </c>
      <c r="H53" s="11">
        <f>G53/E53*100</f>
        <v>100</v>
      </c>
    </row>
    <row r="54" spans="2:8" ht="15.75" customHeight="1" x14ac:dyDescent="0.2">
      <c r="B54" s="212" t="s">
        <v>239</v>
      </c>
      <c r="C54" s="213"/>
      <c r="D54" s="214"/>
      <c r="E54" s="124"/>
      <c r="F54" s="124"/>
      <c r="G54" s="13">
        <v>1500</v>
      </c>
      <c r="H54" s="14"/>
    </row>
    <row r="55" spans="2:8" ht="15.75" customHeight="1" x14ac:dyDescent="0.2">
      <c r="B55" s="218" t="s">
        <v>246</v>
      </c>
      <c r="C55" s="216"/>
      <c r="D55" s="217"/>
      <c r="E55" s="123">
        <v>50000</v>
      </c>
      <c r="F55" s="123">
        <v>50000</v>
      </c>
      <c r="G55" s="10">
        <f>SUM(G56:G56)</f>
        <v>50000</v>
      </c>
      <c r="H55" s="11">
        <f>G55/E55*100</f>
        <v>100</v>
      </c>
    </row>
    <row r="56" spans="2:8" ht="15.75" customHeight="1" x14ac:dyDescent="0.2">
      <c r="B56" s="212" t="s">
        <v>247</v>
      </c>
      <c r="C56" s="213"/>
      <c r="D56" s="214"/>
      <c r="E56" s="124"/>
      <c r="F56" s="124"/>
      <c r="G56" s="13">
        <v>50000</v>
      </c>
      <c r="H56" s="14"/>
    </row>
    <row r="57" spans="2:8" ht="15.75" customHeight="1" x14ac:dyDescent="0.2">
      <c r="B57" s="228" t="s">
        <v>240</v>
      </c>
      <c r="C57" s="251"/>
      <c r="D57" s="230"/>
      <c r="E57" s="126">
        <f>E58</f>
        <v>12000</v>
      </c>
      <c r="F57" s="126">
        <f t="shared" ref="E57:G59" si="7">F58</f>
        <v>12000</v>
      </c>
      <c r="G57" s="21">
        <f t="shared" si="7"/>
        <v>1000</v>
      </c>
      <c r="H57" s="22">
        <f>G57/E57*100</f>
        <v>8.3333333333333321</v>
      </c>
    </row>
    <row r="58" spans="2:8" ht="15.75" customHeight="1" x14ac:dyDescent="0.2">
      <c r="B58" s="218" t="s">
        <v>211</v>
      </c>
      <c r="C58" s="216"/>
      <c r="D58" s="217"/>
      <c r="E58" s="123">
        <f t="shared" si="7"/>
        <v>12000</v>
      </c>
      <c r="F58" s="123">
        <f t="shared" si="7"/>
        <v>12000</v>
      </c>
      <c r="G58" s="10">
        <f t="shared" si="7"/>
        <v>1000</v>
      </c>
      <c r="H58" s="11">
        <f>G58/E58*100</f>
        <v>8.3333333333333321</v>
      </c>
    </row>
    <row r="59" spans="2:8" ht="15.75" customHeight="1" x14ac:dyDescent="0.2">
      <c r="B59" s="218" t="s">
        <v>212</v>
      </c>
      <c r="C59" s="216"/>
      <c r="D59" s="217"/>
      <c r="E59" s="123">
        <f t="shared" si="7"/>
        <v>12000</v>
      </c>
      <c r="F59" s="123">
        <f t="shared" si="7"/>
        <v>12000</v>
      </c>
      <c r="G59" s="10">
        <f t="shared" si="7"/>
        <v>1000</v>
      </c>
      <c r="H59" s="11">
        <f>G59/E59*100</f>
        <v>8.3333333333333321</v>
      </c>
    </row>
    <row r="60" spans="2:8" ht="15.75" customHeight="1" x14ac:dyDescent="0.2">
      <c r="B60" s="218" t="s">
        <v>217</v>
      </c>
      <c r="C60" s="216"/>
      <c r="D60" s="217"/>
      <c r="E60" s="123">
        <v>12000</v>
      </c>
      <c r="F60" s="123">
        <v>12000</v>
      </c>
      <c r="G60" s="10">
        <f>G61</f>
        <v>1000</v>
      </c>
      <c r="H60" s="11">
        <f>G60/E60*100</f>
        <v>8.3333333333333321</v>
      </c>
    </row>
    <row r="61" spans="2:8" ht="15.75" customHeight="1" x14ac:dyDescent="0.2">
      <c r="B61" s="212" t="s">
        <v>232</v>
      </c>
      <c r="C61" s="213"/>
      <c r="D61" s="214"/>
      <c r="E61" s="124"/>
      <c r="F61" s="124"/>
      <c r="G61" s="13">
        <v>1000</v>
      </c>
      <c r="H61" s="14"/>
    </row>
    <row r="62" spans="2:8" ht="27.75" customHeight="1" x14ac:dyDescent="0.2">
      <c r="B62" s="228" t="s">
        <v>241</v>
      </c>
      <c r="C62" s="251"/>
      <c r="D62" s="230"/>
      <c r="E62" s="126">
        <f>E63+E84+E121+E167+E182</f>
        <v>2801809</v>
      </c>
      <c r="F62" s="126">
        <f>F63+F84+F121+F167+F182</f>
        <v>2801809</v>
      </c>
      <c r="G62" s="21">
        <f>G63+G84+G121+G167+G182</f>
        <v>1847881.6099999999</v>
      </c>
      <c r="H62" s="22">
        <f>G62/E62*100</f>
        <v>65.95316133255335</v>
      </c>
    </row>
    <row r="63" spans="2:8" ht="15.75" customHeight="1" x14ac:dyDescent="0.2">
      <c r="B63" s="218" t="s">
        <v>242</v>
      </c>
      <c r="C63" s="216"/>
      <c r="D63" s="217"/>
      <c r="E63" s="123">
        <f>E64</f>
        <v>116610</v>
      </c>
      <c r="F63" s="123">
        <f t="shared" ref="F63" si="8">F64</f>
        <v>116610</v>
      </c>
      <c r="G63" s="10">
        <f>G64</f>
        <v>33517.53</v>
      </c>
      <c r="H63" s="11">
        <f>G63/E63*100</f>
        <v>28.743272446616931</v>
      </c>
    </row>
    <row r="64" spans="2:8" ht="15.75" customHeight="1" x14ac:dyDescent="0.2">
      <c r="B64" s="218" t="s">
        <v>243</v>
      </c>
      <c r="C64" s="216"/>
      <c r="D64" s="217"/>
      <c r="E64" s="123">
        <f>E65+E69+E80</f>
        <v>116610</v>
      </c>
      <c r="F64" s="123">
        <f>F65+F69+F80</f>
        <v>116610</v>
      </c>
      <c r="G64" s="10">
        <f>G65+G69+G80</f>
        <v>33517.53</v>
      </c>
      <c r="H64" s="11">
        <f>G64/E64*100</f>
        <v>28.743272446616931</v>
      </c>
    </row>
    <row r="65" spans="2:8" ht="15.75" customHeight="1" x14ac:dyDescent="0.2">
      <c r="B65" s="218" t="s">
        <v>213</v>
      </c>
      <c r="C65" s="216"/>
      <c r="D65" s="217"/>
      <c r="E65" s="123">
        <v>17110</v>
      </c>
      <c r="F65" s="123">
        <v>17110</v>
      </c>
      <c r="G65" s="10">
        <f>G66+G67+G68</f>
        <v>10237.950000000001</v>
      </c>
      <c r="H65" s="11">
        <f>G65/E65*100</f>
        <v>59.836060783167746</v>
      </c>
    </row>
    <row r="66" spans="2:8" ht="15.75" customHeight="1" x14ac:dyDescent="0.2">
      <c r="B66" s="212" t="s">
        <v>214</v>
      </c>
      <c r="C66" s="213"/>
      <c r="D66" s="214"/>
      <c r="E66" s="124"/>
      <c r="F66" s="124"/>
      <c r="G66" s="13">
        <v>7306.5</v>
      </c>
      <c r="H66" s="14"/>
    </row>
    <row r="67" spans="2:8" ht="15.75" customHeight="1" x14ac:dyDescent="0.2">
      <c r="B67" s="212" t="s">
        <v>215</v>
      </c>
      <c r="C67" s="213"/>
      <c r="D67" s="214"/>
      <c r="E67" s="124"/>
      <c r="F67" s="124"/>
      <c r="G67" s="13">
        <v>2114.4499999999998</v>
      </c>
      <c r="H67" s="14"/>
    </row>
    <row r="68" spans="2:8" ht="15.75" customHeight="1" x14ac:dyDescent="0.2">
      <c r="B68" s="212" t="s">
        <v>216</v>
      </c>
      <c r="C68" s="213"/>
      <c r="D68" s="214"/>
      <c r="E68" s="124"/>
      <c r="F68" s="124"/>
      <c r="G68" s="13">
        <v>817</v>
      </c>
      <c r="H68" s="14"/>
    </row>
    <row r="69" spans="2:8" ht="15.75" customHeight="1" x14ac:dyDescent="0.2">
      <c r="B69" s="218" t="s">
        <v>217</v>
      </c>
      <c r="C69" s="216"/>
      <c r="D69" s="217"/>
      <c r="E69" s="123">
        <v>69500</v>
      </c>
      <c r="F69" s="123">
        <v>69500</v>
      </c>
      <c r="G69" s="10">
        <f>SUM(G70:G79)</f>
        <v>22268.25</v>
      </c>
      <c r="H69" s="11">
        <f>G69/E69*100</f>
        <v>32.040647482014393</v>
      </c>
    </row>
    <row r="70" spans="2:8" ht="15.75" customHeight="1" x14ac:dyDescent="0.2">
      <c r="B70" s="212" t="s">
        <v>218</v>
      </c>
      <c r="C70" s="213"/>
      <c r="D70" s="214"/>
      <c r="E70" s="124"/>
      <c r="F70" s="124"/>
      <c r="G70" s="13">
        <v>290.58999999999997</v>
      </c>
      <c r="H70" s="14"/>
    </row>
    <row r="71" spans="2:8" ht="15.75" customHeight="1" x14ac:dyDescent="0.2">
      <c r="B71" s="212" t="s">
        <v>219</v>
      </c>
      <c r="C71" s="213"/>
      <c r="D71" s="214"/>
      <c r="E71" s="124"/>
      <c r="F71" s="124"/>
      <c r="G71" s="13">
        <v>76.14</v>
      </c>
      <c r="H71" s="14"/>
    </row>
    <row r="72" spans="2:8" ht="15.75" customHeight="1" x14ac:dyDescent="0.2">
      <c r="B72" s="212" t="s">
        <v>220</v>
      </c>
      <c r="C72" s="213"/>
      <c r="D72" s="214"/>
      <c r="E72" s="124"/>
      <c r="F72" s="124"/>
      <c r="G72" s="13">
        <v>3150</v>
      </c>
      <c r="H72" s="14"/>
    </row>
    <row r="73" spans="2:8" ht="15.75" customHeight="1" x14ac:dyDescent="0.2">
      <c r="B73" s="212" t="s">
        <v>221</v>
      </c>
      <c r="C73" s="213"/>
      <c r="D73" s="214"/>
      <c r="E73" s="124"/>
      <c r="F73" s="124"/>
      <c r="G73" s="13">
        <v>180.75</v>
      </c>
      <c r="H73" s="14"/>
    </row>
    <row r="74" spans="2:8" ht="15.75" customHeight="1" x14ac:dyDescent="0.2">
      <c r="B74" s="212" t="s">
        <v>244</v>
      </c>
      <c r="C74" s="213"/>
      <c r="D74" s="214"/>
      <c r="E74" s="124"/>
      <c r="F74" s="124"/>
      <c r="G74" s="13">
        <v>11850.35</v>
      </c>
      <c r="H74" s="14"/>
    </row>
    <row r="75" spans="2:8" ht="15.75" customHeight="1" x14ac:dyDescent="0.2">
      <c r="B75" s="212" t="s">
        <v>222</v>
      </c>
      <c r="C75" s="213"/>
      <c r="D75" s="214"/>
      <c r="E75" s="124"/>
      <c r="F75" s="124"/>
      <c r="G75" s="13">
        <v>379.33</v>
      </c>
      <c r="H75" s="14"/>
    </row>
    <row r="76" spans="2:8" ht="15.75" customHeight="1" x14ac:dyDescent="0.2">
      <c r="B76" s="212" t="s">
        <v>224</v>
      </c>
      <c r="C76" s="213"/>
      <c r="D76" s="214"/>
      <c r="E76" s="124"/>
      <c r="F76" s="124"/>
      <c r="G76" s="13">
        <v>723.93</v>
      </c>
      <c r="H76" s="14"/>
    </row>
    <row r="77" spans="2:8" ht="15.75" customHeight="1" x14ac:dyDescent="0.2">
      <c r="B77" s="212" t="s">
        <v>225</v>
      </c>
      <c r="C77" s="213"/>
      <c r="D77" s="214"/>
      <c r="E77" s="124"/>
      <c r="F77" s="124"/>
      <c r="G77" s="13">
        <v>2185.7199999999998</v>
      </c>
      <c r="H77" s="14"/>
    </row>
    <row r="78" spans="2:8" ht="15.75" customHeight="1" x14ac:dyDescent="0.2">
      <c r="B78" s="212" t="s">
        <v>227</v>
      </c>
      <c r="C78" s="213"/>
      <c r="D78" s="214"/>
      <c r="E78" s="124"/>
      <c r="F78" s="124"/>
      <c r="G78" s="13">
        <v>2931.44</v>
      </c>
      <c r="H78" s="14"/>
    </row>
    <row r="79" spans="2:8" ht="15.75" customHeight="1" x14ac:dyDescent="0.2">
      <c r="B79" s="212" t="s">
        <v>229</v>
      </c>
      <c r="C79" s="213"/>
      <c r="D79" s="214"/>
      <c r="E79" s="124"/>
      <c r="F79" s="124"/>
      <c r="G79" s="13">
        <v>500</v>
      </c>
      <c r="H79" s="14"/>
    </row>
    <row r="80" spans="2:8" ht="15.75" customHeight="1" x14ac:dyDescent="0.2">
      <c r="B80" s="218" t="s">
        <v>246</v>
      </c>
      <c r="C80" s="216"/>
      <c r="D80" s="217"/>
      <c r="E80" s="123">
        <v>30000</v>
      </c>
      <c r="F80" s="123">
        <v>30000</v>
      </c>
      <c r="G80" s="10">
        <f>SUM(G81:G83)</f>
        <v>1011.3299999999999</v>
      </c>
      <c r="H80" s="11">
        <f>G80/E80*100</f>
        <v>3.3710999999999998</v>
      </c>
    </row>
    <row r="81" spans="2:11" ht="15.75" customHeight="1" x14ac:dyDescent="0.2">
      <c r="B81" s="212" t="s">
        <v>247</v>
      </c>
      <c r="C81" s="213"/>
      <c r="D81" s="214"/>
      <c r="E81" s="124"/>
      <c r="F81" s="124"/>
      <c r="G81" s="13">
        <v>868.56</v>
      </c>
      <c r="H81" s="14"/>
    </row>
    <row r="82" spans="2:11" ht="15.75" customHeight="1" x14ac:dyDescent="0.25">
      <c r="B82" s="219" t="s">
        <v>273</v>
      </c>
      <c r="C82" s="220"/>
      <c r="D82" s="221"/>
      <c r="E82" s="124"/>
      <c r="F82" s="124"/>
      <c r="G82" s="13">
        <v>22.77</v>
      </c>
      <c r="H82" s="11"/>
    </row>
    <row r="83" spans="2:11" ht="15.75" customHeight="1" x14ac:dyDescent="0.2">
      <c r="B83" s="212" t="s">
        <v>248</v>
      </c>
      <c r="C83" s="213"/>
      <c r="D83" s="214"/>
      <c r="E83" s="124"/>
      <c r="F83" s="124"/>
      <c r="G83" s="13">
        <v>120</v>
      </c>
      <c r="H83" s="14"/>
    </row>
    <row r="84" spans="2:11" ht="15.75" customHeight="1" x14ac:dyDescent="0.2">
      <c r="B84" s="218" t="s">
        <v>249</v>
      </c>
      <c r="C84" s="216"/>
      <c r="D84" s="217"/>
      <c r="E84" s="123">
        <f>E85</f>
        <v>174736</v>
      </c>
      <c r="F84" s="123">
        <f t="shared" ref="F84:G84" si="9">F85</f>
        <v>174736</v>
      </c>
      <c r="G84" s="10">
        <f t="shared" si="9"/>
        <v>72268.929999999993</v>
      </c>
      <c r="H84" s="11">
        <f>G84/E84*100</f>
        <v>41.358924320117204</v>
      </c>
    </row>
    <row r="85" spans="2:11" ht="15.75" customHeight="1" x14ac:dyDescent="0.2">
      <c r="B85" s="218" t="s">
        <v>250</v>
      </c>
      <c r="C85" s="216"/>
      <c r="D85" s="217"/>
      <c r="E85" s="123">
        <f>E90+E110+E113+E115+E86+E119</f>
        <v>174736</v>
      </c>
      <c r="F85" s="123">
        <f>F90+F110+F113+F115+F86+F119</f>
        <v>174736</v>
      </c>
      <c r="G85" s="10">
        <f>G86+G90+G110+G113+G115+G119</f>
        <v>72268.929999999993</v>
      </c>
      <c r="H85" s="11">
        <f>G85/E85*100</f>
        <v>41.358924320117204</v>
      </c>
      <c r="K85" s="258"/>
    </row>
    <row r="86" spans="2:11" ht="15.75" customHeight="1" x14ac:dyDescent="0.2">
      <c r="B86" s="218" t="s">
        <v>213</v>
      </c>
      <c r="C86" s="216"/>
      <c r="D86" s="217"/>
      <c r="E86" s="123">
        <v>2836</v>
      </c>
      <c r="F86" s="123">
        <v>2836</v>
      </c>
      <c r="G86" s="10">
        <f>G88+G87+G89</f>
        <v>4262.9400000000005</v>
      </c>
      <c r="H86" s="11">
        <v>0</v>
      </c>
    </row>
    <row r="87" spans="2:11" ht="15.75" customHeight="1" x14ac:dyDescent="0.2">
      <c r="B87" s="212" t="s">
        <v>214</v>
      </c>
      <c r="C87" s="213"/>
      <c r="D87" s="214"/>
      <c r="E87" s="124"/>
      <c r="F87" s="124"/>
      <c r="G87" s="13">
        <v>3042.48</v>
      </c>
      <c r="H87" s="14"/>
    </row>
    <row r="88" spans="2:11" ht="15.75" customHeight="1" x14ac:dyDescent="0.2">
      <c r="B88" s="212" t="s">
        <v>215</v>
      </c>
      <c r="C88" s="213"/>
      <c r="D88" s="214"/>
      <c r="E88" s="123"/>
      <c r="F88" s="123"/>
      <c r="G88" s="165">
        <v>100</v>
      </c>
      <c r="H88" s="11"/>
    </row>
    <row r="89" spans="2:11" ht="15.75" customHeight="1" x14ac:dyDescent="0.2">
      <c r="B89" s="212" t="s">
        <v>216</v>
      </c>
      <c r="C89" s="213"/>
      <c r="D89" s="214"/>
      <c r="E89" s="124"/>
      <c r="F89" s="124"/>
      <c r="G89" s="13">
        <v>1120.46</v>
      </c>
      <c r="H89" s="14"/>
    </row>
    <row r="90" spans="2:11" ht="15.75" customHeight="1" x14ac:dyDescent="0.2">
      <c r="B90" s="218" t="s">
        <v>217</v>
      </c>
      <c r="C90" s="216"/>
      <c r="D90" s="217"/>
      <c r="E90" s="123">
        <v>92120</v>
      </c>
      <c r="F90" s="123">
        <v>92120</v>
      </c>
      <c r="G90" s="10">
        <f>SUM(G91:G109)</f>
        <v>40054.35</v>
      </c>
      <c r="H90" s="11">
        <f>G90/E90*100</f>
        <v>43.480623100303951</v>
      </c>
    </row>
    <row r="91" spans="2:11" ht="15.75" customHeight="1" x14ac:dyDescent="0.2">
      <c r="B91" s="212" t="s">
        <v>218</v>
      </c>
      <c r="C91" s="213"/>
      <c r="D91" s="214"/>
      <c r="E91" s="123"/>
      <c r="F91" s="123"/>
      <c r="G91" s="165">
        <v>93.4</v>
      </c>
      <c r="H91" s="11"/>
    </row>
    <row r="92" spans="2:11" ht="15.75" customHeight="1" x14ac:dyDescent="0.2">
      <c r="B92" s="212" t="s">
        <v>219</v>
      </c>
      <c r="C92" s="213"/>
      <c r="D92" s="214"/>
      <c r="E92" s="124"/>
      <c r="F92" s="124"/>
      <c r="G92" s="13">
        <v>697.79</v>
      </c>
      <c r="H92" s="14"/>
    </row>
    <row r="93" spans="2:11" ht="15.75" customHeight="1" x14ac:dyDescent="0.2">
      <c r="B93" s="212" t="s">
        <v>222</v>
      </c>
      <c r="C93" s="213"/>
      <c r="D93" s="214"/>
      <c r="E93" s="124"/>
      <c r="F93" s="124"/>
      <c r="G93" s="13">
        <v>15.4</v>
      </c>
      <c r="H93" s="14"/>
    </row>
    <row r="94" spans="2:11" ht="15.75" customHeight="1" x14ac:dyDescent="0.2">
      <c r="B94" s="212" t="s">
        <v>223</v>
      </c>
      <c r="C94" s="213"/>
      <c r="D94" s="214"/>
      <c r="E94" s="124"/>
      <c r="F94" s="124"/>
      <c r="G94" s="13">
        <v>1973.82</v>
      </c>
      <c r="H94" s="14"/>
    </row>
    <row r="95" spans="2:11" ht="15.75" customHeight="1" x14ac:dyDescent="0.2">
      <c r="B95" s="212" t="s">
        <v>226</v>
      </c>
      <c r="C95" s="213"/>
      <c r="D95" s="214"/>
      <c r="E95" s="124"/>
      <c r="F95" s="124"/>
      <c r="G95" s="13">
        <v>1251.48</v>
      </c>
      <c r="H95" s="14"/>
    </row>
    <row r="96" spans="2:11" ht="15.75" customHeight="1" x14ac:dyDescent="0.2">
      <c r="B96" s="212" t="s">
        <v>227</v>
      </c>
      <c r="C96" s="213"/>
      <c r="D96" s="214"/>
      <c r="E96" s="124"/>
      <c r="F96" s="124"/>
      <c r="G96" s="13">
        <v>9345.49</v>
      </c>
      <c r="H96" s="14"/>
    </row>
    <row r="97" spans="2:8" ht="15.75" customHeight="1" x14ac:dyDescent="0.2">
      <c r="B97" s="212" t="s">
        <v>228</v>
      </c>
      <c r="C97" s="213"/>
      <c r="D97" s="214"/>
      <c r="E97" s="124"/>
      <c r="F97" s="124"/>
      <c r="G97" s="13">
        <v>3416.5</v>
      </c>
      <c r="H97" s="14"/>
    </row>
    <row r="98" spans="2:8" ht="15.75" customHeight="1" x14ac:dyDescent="0.2">
      <c r="B98" s="212" t="s">
        <v>229</v>
      </c>
      <c r="C98" s="213"/>
      <c r="D98" s="214"/>
      <c r="E98" s="124"/>
      <c r="F98" s="124"/>
      <c r="G98" s="13">
        <v>1122.8399999999999</v>
      </c>
      <c r="H98" s="14"/>
    </row>
    <row r="99" spans="2:8" ht="15.75" customHeight="1" x14ac:dyDescent="0.2">
      <c r="B99" s="212" t="s">
        <v>230</v>
      </c>
      <c r="C99" s="213"/>
      <c r="D99" s="214"/>
      <c r="E99" s="124"/>
      <c r="F99" s="124"/>
      <c r="G99" s="13">
        <v>2440.63</v>
      </c>
      <c r="H99" s="14"/>
    </row>
    <row r="100" spans="2:8" ht="15.75" customHeight="1" x14ac:dyDescent="0.2">
      <c r="B100" s="212" t="s">
        <v>231</v>
      </c>
      <c r="C100" s="213"/>
      <c r="D100" s="214"/>
      <c r="E100" s="124"/>
      <c r="F100" s="124"/>
      <c r="G100" s="13">
        <v>721.75</v>
      </c>
      <c r="H100" s="14"/>
    </row>
    <row r="101" spans="2:8" ht="15.75" customHeight="1" x14ac:dyDescent="0.2">
      <c r="B101" s="212" t="s">
        <v>232</v>
      </c>
      <c r="C101" s="213"/>
      <c r="D101" s="214"/>
      <c r="E101" s="124"/>
      <c r="F101" s="124"/>
      <c r="G101" s="13">
        <v>4578.95</v>
      </c>
      <c r="H101" s="14"/>
    </row>
    <row r="102" spans="2:8" ht="15.75" customHeight="1" x14ac:dyDescent="0.2">
      <c r="B102" s="212" t="s">
        <v>233</v>
      </c>
      <c r="C102" s="213"/>
      <c r="D102" s="214"/>
      <c r="E102" s="124"/>
      <c r="F102" s="124"/>
      <c r="G102" s="13">
        <v>175.55</v>
      </c>
      <c r="H102" s="14"/>
    </row>
    <row r="103" spans="2:8" ht="15.75" customHeight="1" x14ac:dyDescent="0.2">
      <c r="B103" s="212" t="s">
        <v>234</v>
      </c>
      <c r="C103" s="213"/>
      <c r="D103" s="214"/>
      <c r="E103" s="124"/>
      <c r="F103" s="124"/>
      <c r="G103" s="13">
        <v>3398.39</v>
      </c>
      <c r="H103" s="14"/>
    </row>
    <row r="104" spans="2:8" ht="15.75" customHeight="1" x14ac:dyDescent="0.2">
      <c r="B104" s="212" t="s">
        <v>235</v>
      </c>
      <c r="C104" s="213"/>
      <c r="D104" s="214"/>
      <c r="E104" s="124"/>
      <c r="F104" s="124"/>
      <c r="G104" s="13">
        <v>646.16999999999996</v>
      </c>
      <c r="H104" s="14"/>
    </row>
    <row r="105" spans="2:8" ht="15.75" customHeight="1" x14ac:dyDescent="0.2">
      <c r="B105" s="212" t="s">
        <v>236</v>
      </c>
      <c r="C105" s="213"/>
      <c r="D105" s="214"/>
      <c r="E105" s="124"/>
      <c r="F105" s="124"/>
      <c r="G105" s="13">
        <v>1640.7</v>
      </c>
      <c r="H105" s="14"/>
    </row>
    <row r="106" spans="2:8" ht="15.75" customHeight="1" x14ac:dyDescent="0.2">
      <c r="B106" s="212" t="s">
        <v>251</v>
      </c>
      <c r="C106" s="213"/>
      <c r="D106" s="214"/>
      <c r="E106" s="124"/>
      <c r="F106" s="124"/>
      <c r="G106" s="13">
        <v>3201.3</v>
      </c>
      <c r="H106" s="14"/>
    </row>
    <row r="107" spans="2:8" ht="15.75" customHeight="1" x14ac:dyDescent="0.2">
      <c r="B107" s="212" t="s">
        <v>295</v>
      </c>
      <c r="C107" s="213"/>
      <c r="D107" s="214"/>
      <c r="E107" s="124"/>
      <c r="F107" s="124"/>
      <c r="G107" s="13">
        <v>2370.15</v>
      </c>
      <c r="H107" s="14"/>
    </row>
    <row r="108" spans="2:8" ht="15.75" customHeight="1" x14ac:dyDescent="0.2">
      <c r="B108" s="212" t="s">
        <v>237</v>
      </c>
      <c r="C108" s="213"/>
      <c r="D108" s="214"/>
      <c r="E108" s="124"/>
      <c r="F108" s="124"/>
      <c r="G108" s="13">
        <v>2293.5300000000002</v>
      </c>
      <c r="H108" s="14"/>
    </row>
    <row r="109" spans="2:8" ht="15.75" customHeight="1" x14ac:dyDescent="0.2">
      <c r="B109" s="212" t="s">
        <v>252</v>
      </c>
      <c r="C109" s="213"/>
      <c r="D109" s="214"/>
      <c r="E109" s="124"/>
      <c r="F109" s="124"/>
      <c r="G109" s="13">
        <v>670.51</v>
      </c>
      <c r="H109" s="14"/>
    </row>
    <row r="110" spans="2:8" ht="15.75" customHeight="1" x14ac:dyDescent="0.2">
      <c r="B110" s="218" t="s">
        <v>238</v>
      </c>
      <c r="C110" s="216"/>
      <c r="D110" s="217"/>
      <c r="E110" s="123">
        <v>1000</v>
      </c>
      <c r="F110" s="123">
        <v>1000</v>
      </c>
      <c r="G110" s="10">
        <f>G111+G112</f>
        <v>422.32</v>
      </c>
      <c r="H110" s="11">
        <f>G110/E110*100</f>
        <v>42.231999999999999</v>
      </c>
    </row>
    <row r="111" spans="2:8" ht="15.75" customHeight="1" x14ac:dyDescent="0.2">
      <c r="B111" s="212" t="s">
        <v>239</v>
      </c>
      <c r="C111" s="213"/>
      <c r="D111" s="214"/>
      <c r="E111" s="124"/>
      <c r="F111" s="124"/>
      <c r="G111" s="13">
        <v>422.3</v>
      </c>
      <c r="H111" s="14"/>
    </row>
    <row r="112" spans="2:8" ht="15.75" customHeight="1" x14ac:dyDescent="0.25">
      <c r="B112" s="252" t="s">
        <v>268</v>
      </c>
      <c r="C112" s="220"/>
      <c r="D112" s="221"/>
      <c r="E112" s="124"/>
      <c r="F112" s="124"/>
      <c r="G112" s="13">
        <v>0.02</v>
      </c>
      <c r="H112" s="14"/>
    </row>
    <row r="113" spans="2:8" ht="15.75" customHeight="1" x14ac:dyDescent="0.2">
      <c r="B113" s="218" t="s">
        <v>253</v>
      </c>
      <c r="C113" s="216"/>
      <c r="D113" s="217"/>
      <c r="E113" s="123">
        <v>4500</v>
      </c>
      <c r="F113" s="123">
        <v>4500</v>
      </c>
      <c r="G113" s="10">
        <f>G114</f>
        <v>100.48</v>
      </c>
      <c r="H113" s="11">
        <f>G113/E113*100</f>
        <v>2.2328888888888891</v>
      </c>
    </row>
    <row r="114" spans="2:8" ht="15.75" customHeight="1" x14ac:dyDescent="0.2">
      <c r="B114" s="219" t="s">
        <v>254</v>
      </c>
      <c r="C114" s="213"/>
      <c r="D114" s="214"/>
      <c r="E114" s="124"/>
      <c r="F114" s="124"/>
      <c r="G114" s="13">
        <v>100.48</v>
      </c>
      <c r="H114" s="14"/>
    </row>
    <row r="115" spans="2:8" ht="15.75" customHeight="1" x14ac:dyDescent="0.2">
      <c r="B115" s="218" t="s">
        <v>246</v>
      </c>
      <c r="C115" s="216"/>
      <c r="D115" s="217"/>
      <c r="E115" s="123">
        <v>29280</v>
      </c>
      <c r="F115" s="123">
        <v>29280</v>
      </c>
      <c r="G115" s="10">
        <f>SUM(G116:G118)</f>
        <v>3497.31</v>
      </c>
      <c r="H115" s="11">
        <f>G115/E115*100</f>
        <v>11.944364754098361</v>
      </c>
    </row>
    <row r="116" spans="2:8" ht="15.75" customHeight="1" x14ac:dyDescent="0.2">
      <c r="B116" s="212" t="s">
        <v>247</v>
      </c>
      <c r="C116" s="213"/>
      <c r="D116" s="214"/>
      <c r="E116" s="124"/>
      <c r="F116" s="124"/>
      <c r="G116" s="13">
        <v>3239.37</v>
      </c>
      <c r="H116" s="11"/>
    </row>
    <row r="117" spans="2:8" ht="15.75" customHeight="1" x14ac:dyDescent="0.2">
      <c r="B117" s="212" t="s">
        <v>255</v>
      </c>
      <c r="C117" s="213"/>
      <c r="D117" s="214"/>
      <c r="E117" s="124"/>
      <c r="F117" s="124"/>
      <c r="G117" s="13">
        <v>120</v>
      </c>
      <c r="H117" s="11"/>
    </row>
    <row r="118" spans="2:8" ht="15.75" customHeight="1" x14ac:dyDescent="0.2">
      <c r="B118" s="212" t="s">
        <v>248</v>
      </c>
      <c r="C118" s="213"/>
      <c r="D118" s="214"/>
      <c r="E118" s="124"/>
      <c r="F118" s="124"/>
      <c r="G118" s="13">
        <v>137.94</v>
      </c>
      <c r="H118" s="11"/>
    </row>
    <row r="119" spans="2:8" ht="15.75" customHeight="1" x14ac:dyDescent="0.2">
      <c r="B119" s="218" t="s">
        <v>258</v>
      </c>
      <c r="C119" s="216"/>
      <c r="D119" s="217"/>
      <c r="E119" s="123">
        <v>45000</v>
      </c>
      <c r="F119" s="123">
        <v>45000</v>
      </c>
      <c r="G119" s="10">
        <f>SUM(G120:G120)</f>
        <v>23931.53</v>
      </c>
      <c r="H119" s="11">
        <f>G119/E119*100</f>
        <v>53.181177777777776</v>
      </c>
    </row>
    <row r="120" spans="2:8" ht="15.75" customHeight="1" x14ac:dyDescent="0.2">
      <c r="B120" s="212" t="s">
        <v>259</v>
      </c>
      <c r="C120" s="213"/>
      <c r="D120" s="214"/>
      <c r="E120" s="124"/>
      <c r="F120" s="124"/>
      <c r="G120" s="13">
        <v>23931.53</v>
      </c>
      <c r="H120" s="14"/>
    </row>
    <row r="121" spans="2:8" ht="15.75" customHeight="1" x14ac:dyDescent="0.2">
      <c r="B121" s="215" t="s">
        <v>256</v>
      </c>
      <c r="C121" s="216"/>
      <c r="D121" s="217"/>
      <c r="E121" s="123">
        <f>E122+E136+E149+E152</f>
        <v>2507829</v>
      </c>
      <c r="F121" s="123">
        <f>F122+F136+F149+F152</f>
        <v>2507829</v>
      </c>
      <c r="G121" s="10">
        <f>G122+G136+G149+G152</f>
        <v>1736792.94</v>
      </c>
      <c r="H121" s="11">
        <f>G121/E121*100</f>
        <v>69.254839145731225</v>
      </c>
    </row>
    <row r="122" spans="2:8" ht="34.5" customHeight="1" x14ac:dyDescent="0.2">
      <c r="B122" s="215" t="s">
        <v>292</v>
      </c>
      <c r="C122" s="256"/>
      <c r="D122" s="257"/>
      <c r="E122" s="123">
        <f>E126+E131+E134</f>
        <v>100000</v>
      </c>
      <c r="F122" s="123">
        <f>F126+F131+F134</f>
        <v>100000</v>
      </c>
      <c r="G122" s="10">
        <f>G126+G131+G134+G123</f>
        <v>483507.75</v>
      </c>
      <c r="H122" s="11">
        <f>G122/E122*100</f>
        <v>483.50774999999999</v>
      </c>
    </row>
    <row r="123" spans="2:8" ht="15.75" customHeight="1" x14ac:dyDescent="0.2">
      <c r="B123" s="218" t="s">
        <v>213</v>
      </c>
      <c r="C123" s="216"/>
      <c r="D123" s="217"/>
      <c r="E123" s="123">
        <v>0</v>
      </c>
      <c r="F123" s="123">
        <v>0</v>
      </c>
      <c r="G123" s="10">
        <f>G124+G125</f>
        <v>1787.92</v>
      </c>
      <c r="H123" s="11">
        <v>0</v>
      </c>
    </row>
    <row r="124" spans="2:8" ht="15.75" customHeight="1" x14ac:dyDescent="0.2">
      <c r="B124" s="212" t="s">
        <v>214</v>
      </c>
      <c r="C124" s="213"/>
      <c r="D124" s="214"/>
      <c r="E124" s="124"/>
      <c r="F124" s="124"/>
      <c r="G124" s="13">
        <v>1534.7</v>
      </c>
      <c r="H124" s="14"/>
    </row>
    <row r="125" spans="2:8" ht="15.75" customHeight="1" x14ac:dyDescent="0.2">
      <c r="B125" s="212" t="s">
        <v>216</v>
      </c>
      <c r="C125" s="213"/>
      <c r="D125" s="214"/>
      <c r="E125" s="124"/>
      <c r="F125" s="124"/>
      <c r="G125" s="13">
        <v>253.22</v>
      </c>
      <c r="H125" s="14"/>
    </row>
    <row r="126" spans="2:8" ht="15.75" customHeight="1" x14ac:dyDescent="0.2">
      <c r="B126" s="218" t="s">
        <v>217</v>
      </c>
      <c r="C126" s="216"/>
      <c r="D126" s="217"/>
      <c r="E126" s="123">
        <v>20000</v>
      </c>
      <c r="F126" s="123">
        <v>20000</v>
      </c>
      <c r="G126" s="10">
        <f>SUM(G127:G130)</f>
        <v>8456.2799999999988</v>
      </c>
      <c r="H126" s="11">
        <f>G126/E126*100</f>
        <v>42.281399999999998</v>
      </c>
    </row>
    <row r="127" spans="2:8" ht="15.75" customHeight="1" x14ac:dyDescent="0.2">
      <c r="B127" s="212" t="s">
        <v>219</v>
      </c>
      <c r="C127" s="213"/>
      <c r="D127" s="214"/>
      <c r="E127" s="124"/>
      <c r="F127" s="124"/>
      <c r="G127" s="13">
        <v>55.67</v>
      </c>
      <c r="H127" s="14"/>
    </row>
    <row r="128" spans="2:8" ht="15.75" customHeight="1" x14ac:dyDescent="0.2">
      <c r="B128" s="212" t="s">
        <v>222</v>
      </c>
      <c r="C128" s="213"/>
      <c r="D128" s="214"/>
      <c r="E128" s="124"/>
      <c r="F128" s="124"/>
      <c r="G128" s="13">
        <v>61.58</v>
      </c>
      <c r="H128" s="14"/>
    </row>
    <row r="129" spans="2:8" ht="15.75" customHeight="1" x14ac:dyDescent="0.25">
      <c r="B129" s="219" t="s">
        <v>227</v>
      </c>
      <c r="C129" s="253"/>
      <c r="D129" s="254"/>
      <c r="E129" s="123"/>
      <c r="F129" s="123"/>
      <c r="G129" s="165">
        <v>7219.03</v>
      </c>
      <c r="H129" s="11"/>
    </row>
    <row r="130" spans="2:8" ht="15.75" customHeight="1" x14ac:dyDescent="0.2">
      <c r="B130" s="212" t="s">
        <v>232</v>
      </c>
      <c r="C130" s="213"/>
      <c r="D130" s="214"/>
      <c r="E130" s="124"/>
      <c r="F130" s="124"/>
      <c r="G130" s="13">
        <v>1120</v>
      </c>
      <c r="H130" s="14"/>
    </row>
    <row r="131" spans="2:8" ht="15.75" customHeight="1" x14ac:dyDescent="0.2">
      <c r="B131" s="215" t="s">
        <v>246</v>
      </c>
      <c r="C131" s="216"/>
      <c r="D131" s="217"/>
      <c r="E131" s="123">
        <v>30000</v>
      </c>
      <c r="F131" s="123">
        <v>30000</v>
      </c>
      <c r="G131" s="10">
        <f>SUM(G132:G133)</f>
        <v>41201.21</v>
      </c>
      <c r="H131" s="11">
        <f>G131/E131*100</f>
        <v>137.33736666666667</v>
      </c>
    </row>
    <row r="132" spans="2:8" ht="15.75" customHeight="1" x14ac:dyDescent="0.2">
      <c r="B132" s="212" t="s">
        <v>247</v>
      </c>
      <c r="C132" s="213"/>
      <c r="D132" s="214"/>
      <c r="E132" s="124"/>
      <c r="F132" s="124"/>
      <c r="G132" s="13">
        <v>10236.01</v>
      </c>
      <c r="H132" s="14"/>
    </row>
    <row r="133" spans="2:8" ht="15.75" customHeight="1" x14ac:dyDescent="0.2">
      <c r="B133" s="212" t="s">
        <v>248</v>
      </c>
      <c r="C133" s="213"/>
      <c r="D133" s="214"/>
      <c r="E133" s="124"/>
      <c r="F133" s="124"/>
      <c r="G133" s="13">
        <v>30965.200000000001</v>
      </c>
      <c r="H133" s="14"/>
    </row>
    <row r="134" spans="2:8" ht="15.75" customHeight="1" x14ac:dyDescent="0.2">
      <c r="B134" s="215" t="s">
        <v>258</v>
      </c>
      <c r="C134" s="216"/>
      <c r="D134" s="217"/>
      <c r="E134" s="123">
        <v>50000</v>
      </c>
      <c r="F134" s="123">
        <v>50000</v>
      </c>
      <c r="G134" s="10">
        <f>G135</f>
        <v>432062.34</v>
      </c>
      <c r="H134" s="11">
        <f>G134/E134*100</f>
        <v>864.12468000000013</v>
      </c>
    </row>
    <row r="135" spans="2:8" ht="15.75" customHeight="1" x14ac:dyDescent="0.2">
      <c r="B135" s="212" t="s">
        <v>259</v>
      </c>
      <c r="C135" s="213"/>
      <c r="D135" s="214"/>
      <c r="E135" s="124"/>
      <c r="F135" s="124"/>
      <c r="G135" s="13">
        <v>432062.34</v>
      </c>
      <c r="H135" s="14"/>
    </row>
    <row r="136" spans="2:8" ht="15.75" customHeight="1" x14ac:dyDescent="0.2">
      <c r="B136" s="218" t="s">
        <v>257</v>
      </c>
      <c r="C136" s="216"/>
      <c r="D136" s="217"/>
      <c r="E136" s="123">
        <f>E140+E145+E147</f>
        <v>100000</v>
      </c>
      <c r="F136" s="123">
        <f>F140+F145+F147</f>
        <v>100000</v>
      </c>
      <c r="G136" s="10">
        <f>G140+G145+G147+G137</f>
        <v>244193.4</v>
      </c>
      <c r="H136" s="11">
        <f>G136/E136*100</f>
        <v>244.1934</v>
      </c>
    </row>
    <row r="137" spans="2:8" ht="15.75" customHeight="1" x14ac:dyDescent="0.2">
      <c r="B137" s="218" t="s">
        <v>213</v>
      </c>
      <c r="C137" s="216"/>
      <c r="D137" s="217"/>
      <c r="E137" s="123">
        <v>0</v>
      </c>
      <c r="F137" s="123">
        <v>0</v>
      </c>
      <c r="G137" s="10">
        <f>G138+G139</f>
        <v>5375.61</v>
      </c>
      <c r="H137" s="11">
        <v>0</v>
      </c>
    </row>
    <row r="138" spans="2:8" ht="15.75" customHeight="1" x14ac:dyDescent="0.2">
      <c r="B138" s="212" t="s">
        <v>214</v>
      </c>
      <c r="C138" s="213"/>
      <c r="D138" s="214"/>
      <c r="E138" s="124"/>
      <c r="F138" s="124"/>
      <c r="G138" s="13">
        <v>4811.57</v>
      </c>
      <c r="H138" s="14"/>
    </row>
    <row r="139" spans="2:8" ht="15.75" customHeight="1" x14ac:dyDescent="0.2">
      <c r="B139" s="212" t="s">
        <v>216</v>
      </c>
      <c r="C139" s="213"/>
      <c r="D139" s="214"/>
      <c r="E139" s="124"/>
      <c r="F139" s="124"/>
      <c r="G139" s="13">
        <v>564.04</v>
      </c>
      <c r="H139" s="14"/>
    </row>
    <row r="140" spans="2:8" ht="15.75" customHeight="1" x14ac:dyDescent="0.2">
      <c r="B140" s="218" t="s">
        <v>217</v>
      </c>
      <c r="C140" s="216"/>
      <c r="D140" s="217"/>
      <c r="E140" s="123">
        <v>50000</v>
      </c>
      <c r="F140" s="123">
        <v>50000</v>
      </c>
      <c r="G140" s="10">
        <f>SUM(G141:G144)</f>
        <v>48986.8</v>
      </c>
      <c r="H140" s="11">
        <f>G140/E140*100</f>
        <v>97.973600000000005</v>
      </c>
    </row>
    <row r="141" spans="2:8" ht="15.75" customHeight="1" x14ac:dyDescent="0.2">
      <c r="B141" s="212" t="s">
        <v>219</v>
      </c>
      <c r="C141" s="213"/>
      <c r="D141" s="214"/>
      <c r="E141" s="124"/>
      <c r="F141" s="124"/>
      <c r="G141" s="13">
        <v>133.22999999999999</v>
      </c>
      <c r="H141" s="14"/>
    </row>
    <row r="142" spans="2:8" ht="15.75" customHeight="1" x14ac:dyDescent="0.2">
      <c r="B142" s="212" t="s">
        <v>222</v>
      </c>
      <c r="C142" s="213"/>
      <c r="D142" s="214"/>
      <c r="E142" s="124"/>
      <c r="F142" s="124"/>
      <c r="G142" s="13">
        <v>3841.14</v>
      </c>
      <c r="H142" s="14"/>
    </row>
    <row r="143" spans="2:8" ht="15.75" customHeight="1" x14ac:dyDescent="0.25">
      <c r="B143" s="219" t="s">
        <v>227</v>
      </c>
      <c r="C143" s="253"/>
      <c r="D143" s="254"/>
      <c r="E143" s="123"/>
      <c r="F143" s="123"/>
      <c r="G143" s="165">
        <v>17052.43</v>
      </c>
      <c r="H143" s="11"/>
    </row>
    <row r="144" spans="2:8" ht="15.75" customHeight="1" x14ac:dyDescent="0.2">
      <c r="B144" s="212" t="s">
        <v>232</v>
      </c>
      <c r="C144" s="213"/>
      <c r="D144" s="214"/>
      <c r="E144" s="124"/>
      <c r="F144" s="124"/>
      <c r="G144" s="13">
        <v>27960</v>
      </c>
      <c r="H144" s="14"/>
    </row>
    <row r="145" spans="2:8" ht="15.75" customHeight="1" x14ac:dyDescent="0.2">
      <c r="B145" s="215" t="s">
        <v>246</v>
      </c>
      <c r="C145" s="216"/>
      <c r="D145" s="217"/>
      <c r="E145" s="123">
        <v>43000</v>
      </c>
      <c r="F145" s="123">
        <v>43000</v>
      </c>
      <c r="G145" s="10">
        <f>SUM(G146:G146)</f>
        <v>15448.57</v>
      </c>
      <c r="H145" s="11">
        <f>G145/E145*100</f>
        <v>35.926906976744185</v>
      </c>
    </row>
    <row r="146" spans="2:8" ht="15.75" customHeight="1" x14ac:dyDescent="0.2">
      <c r="B146" s="212" t="s">
        <v>247</v>
      </c>
      <c r="C146" s="213"/>
      <c r="D146" s="214"/>
      <c r="E146" s="124"/>
      <c r="F146" s="124"/>
      <c r="G146" s="13">
        <v>15448.57</v>
      </c>
      <c r="H146" s="14"/>
    </row>
    <row r="147" spans="2:8" ht="15.75" customHeight="1" x14ac:dyDescent="0.2">
      <c r="B147" s="215" t="s">
        <v>258</v>
      </c>
      <c r="C147" s="216"/>
      <c r="D147" s="217"/>
      <c r="E147" s="123">
        <v>7000</v>
      </c>
      <c r="F147" s="123">
        <v>7000</v>
      </c>
      <c r="G147" s="10">
        <f>G148</f>
        <v>174382.42</v>
      </c>
      <c r="H147" s="11">
        <f>G147/E147*100</f>
        <v>2491.1774285714287</v>
      </c>
    </row>
    <row r="148" spans="2:8" ht="15.75" customHeight="1" x14ac:dyDescent="0.2">
      <c r="B148" s="212" t="s">
        <v>259</v>
      </c>
      <c r="C148" s="213"/>
      <c r="D148" s="214"/>
      <c r="E148" s="124"/>
      <c r="F148" s="124"/>
      <c r="G148" s="13">
        <v>174382.42</v>
      </c>
      <c r="H148" s="14"/>
    </row>
    <row r="149" spans="2:8" ht="15.75" customHeight="1" x14ac:dyDescent="0.2">
      <c r="B149" s="215" t="s">
        <v>288</v>
      </c>
      <c r="C149" s="216"/>
      <c r="D149" s="217"/>
      <c r="E149" s="123">
        <f>E150</f>
        <v>0</v>
      </c>
      <c r="F149" s="123">
        <f t="shared" ref="F149:G149" si="10">F150</f>
        <v>0</v>
      </c>
      <c r="G149" s="10">
        <f t="shared" si="10"/>
        <v>27888.86</v>
      </c>
      <c r="H149" s="14"/>
    </row>
    <row r="150" spans="2:8" ht="15.75" customHeight="1" x14ac:dyDescent="0.2">
      <c r="B150" s="215" t="s">
        <v>258</v>
      </c>
      <c r="C150" s="216"/>
      <c r="D150" s="217"/>
      <c r="E150" s="123">
        <f>E151</f>
        <v>0</v>
      </c>
      <c r="F150" s="123">
        <f>F151</f>
        <v>0</v>
      </c>
      <c r="G150" s="10">
        <f>G151</f>
        <v>27888.86</v>
      </c>
      <c r="H150" s="11" t="e">
        <f>G150/E150*100</f>
        <v>#DIV/0!</v>
      </c>
    </row>
    <row r="151" spans="2:8" ht="15.75" customHeight="1" x14ac:dyDescent="0.2">
      <c r="B151" s="212" t="s">
        <v>259</v>
      </c>
      <c r="C151" s="213"/>
      <c r="D151" s="214"/>
      <c r="E151" s="124"/>
      <c r="F151" s="124"/>
      <c r="G151" s="13">
        <v>27888.86</v>
      </c>
      <c r="H151" s="14"/>
    </row>
    <row r="152" spans="2:8" ht="45.75" customHeight="1" x14ac:dyDescent="0.2">
      <c r="B152" s="215" t="s">
        <v>293</v>
      </c>
      <c r="C152" s="216"/>
      <c r="D152" s="217"/>
      <c r="E152" s="123">
        <f>E153+E161+E165</f>
        <v>2307829</v>
      </c>
      <c r="F152" s="123">
        <f>F153+F161+F165</f>
        <v>2307829</v>
      </c>
      <c r="G152" s="10">
        <f>G153+G161+G165</f>
        <v>981202.93</v>
      </c>
      <c r="H152" s="11">
        <f>G152/E152*100</f>
        <v>42.516275252629207</v>
      </c>
    </row>
    <row r="153" spans="2:8" ht="15.75" customHeight="1" x14ac:dyDescent="0.2">
      <c r="B153" s="218" t="s">
        <v>217</v>
      </c>
      <c r="C153" s="216"/>
      <c r="D153" s="217"/>
      <c r="E153" s="123">
        <v>166159</v>
      </c>
      <c r="F153" s="123">
        <v>166159</v>
      </c>
      <c r="G153" s="10">
        <f>SUM(G154:G160)</f>
        <v>89283.23</v>
      </c>
      <c r="H153" s="11">
        <f>G153/E153*100</f>
        <v>53.733610577820038</v>
      </c>
    </row>
    <row r="154" spans="2:8" ht="15.75" customHeight="1" x14ac:dyDescent="0.2">
      <c r="B154" s="212" t="s">
        <v>221</v>
      </c>
      <c r="C154" s="213"/>
      <c r="D154" s="214"/>
      <c r="E154" s="124"/>
      <c r="F154" s="124"/>
      <c r="G154" s="13">
        <v>1546.1</v>
      </c>
      <c r="H154" s="14"/>
    </row>
    <row r="155" spans="2:8" ht="15.75" customHeight="1" x14ac:dyDescent="0.2">
      <c r="B155" s="212" t="s">
        <v>224</v>
      </c>
      <c r="C155" s="213"/>
      <c r="D155" s="214"/>
      <c r="E155" s="124"/>
      <c r="F155" s="124"/>
      <c r="G155" s="13">
        <v>5048</v>
      </c>
      <c r="H155" s="14"/>
    </row>
    <row r="156" spans="2:8" ht="15.75" customHeight="1" x14ac:dyDescent="0.2">
      <c r="B156" s="212" t="s">
        <v>225</v>
      </c>
      <c r="C156" s="213"/>
      <c r="D156" s="214"/>
      <c r="E156" s="124"/>
      <c r="F156" s="124"/>
      <c r="G156" s="13">
        <v>1716</v>
      </c>
      <c r="H156" s="14"/>
    </row>
    <row r="157" spans="2:8" ht="15.75" customHeight="1" x14ac:dyDescent="0.2">
      <c r="B157" s="212" t="s">
        <v>228</v>
      </c>
      <c r="C157" s="213"/>
      <c r="D157" s="214"/>
      <c r="E157" s="124"/>
      <c r="F157" s="124"/>
      <c r="G157" s="13">
        <v>23605</v>
      </c>
      <c r="H157" s="14"/>
    </row>
    <row r="158" spans="2:8" ht="15.75" customHeight="1" x14ac:dyDescent="0.2">
      <c r="B158" s="212" t="s">
        <v>232</v>
      </c>
      <c r="C158" s="213"/>
      <c r="D158" s="214"/>
      <c r="E158" s="124"/>
      <c r="F158" s="124"/>
      <c r="G158" s="13">
        <v>42244.13</v>
      </c>
      <c r="H158" s="14"/>
    </row>
    <row r="159" spans="2:8" ht="15.75" customHeight="1" x14ac:dyDescent="0.2">
      <c r="B159" s="212" t="s">
        <v>233</v>
      </c>
      <c r="C159" s="213"/>
      <c r="D159" s="214"/>
      <c r="E159" s="124"/>
      <c r="F159" s="124"/>
      <c r="G159" s="13">
        <v>14449</v>
      </c>
      <c r="H159" s="14"/>
    </row>
    <row r="160" spans="2:8" ht="15.75" customHeight="1" x14ac:dyDescent="0.25">
      <c r="B160" s="219" t="s">
        <v>234</v>
      </c>
      <c r="C160" s="220"/>
      <c r="D160" s="221"/>
      <c r="E160" s="123"/>
      <c r="F160" s="123"/>
      <c r="G160" s="165">
        <v>675</v>
      </c>
      <c r="H160" s="11"/>
    </row>
    <row r="161" spans="2:8" ht="15.75" customHeight="1" x14ac:dyDescent="0.2">
      <c r="B161" s="215" t="s">
        <v>246</v>
      </c>
      <c r="C161" s="216"/>
      <c r="D161" s="217"/>
      <c r="E161" s="123">
        <v>490940</v>
      </c>
      <c r="F161" s="123">
        <v>490940</v>
      </c>
      <c r="G161" s="10">
        <f>SUM(G162:G164)</f>
        <v>261268.16</v>
      </c>
      <c r="H161" s="11">
        <f>G161/E161*100</f>
        <v>53.217941092597876</v>
      </c>
    </row>
    <row r="162" spans="2:8" ht="15.75" customHeight="1" x14ac:dyDescent="0.2">
      <c r="B162" s="212" t="s">
        <v>255</v>
      </c>
      <c r="C162" s="213"/>
      <c r="D162" s="214"/>
      <c r="E162" s="124"/>
      <c r="F162" s="124"/>
      <c r="G162" s="13">
        <v>26383</v>
      </c>
      <c r="H162" s="14"/>
    </row>
    <row r="163" spans="2:8" ht="15.75" customHeight="1" x14ac:dyDescent="0.2">
      <c r="B163" s="212" t="s">
        <v>248</v>
      </c>
      <c r="C163" s="213"/>
      <c r="D163" s="214"/>
      <c r="E163" s="124"/>
      <c r="F163" s="124"/>
      <c r="G163" s="13">
        <v>217085.16</v>
      </c>
      <c r="H163" s="14"/>
    </row>
    <row r="164" spans="2:8" ht="15.75" customHeight="1" x14ac:dyDescent="0.2">
      <c r="B164" s="212" t="s">
        <v>294</v>
      </c>
      <c r="C164" s="213"/>
      <c r="D164" s="214"/>
      <c r="E164" s="124"/>
      <c r="F164" s="124"/>
      <c r="G164" s="13">
        <v>17800</v>
      </c>
      <c r="H164" s="14"/>
    </row>
    <row r="165" spans="2:8" ht="15.75" customHeight="1" x14ac:dyDescent="0.2">
      <c r="B165" s="215" t="s">
        <v>258</v>
      </c>
      <c r="C165" s="216"/>
      <c r="D165" s="217"/>
      <c r="E165" s="123">
        <v>1650730</v>
      </c>
      <c r="F165" s="123">
        <v>1650730</v>
      </c>
      <c r="G165" s="10">
        <f>G166</f>
        <v>630651.54</v>
      </c>
      <c r="H165" s="11">
        <f>G165/E165*100</f>
        <v>38.204402900534916</v>
      </c>
    </row>
    <row r="166" spans="2:8" ht="15.75" customHeight="1" x14ac:dyDescent="0.2">
      <c r="B166" s="212" t="s">
        <v>259</v>
      </c>
      <c r="C166" s="213"/>
      <c r="D166" s="214"/>
      <c r="E166" s="124"/>
      <c r="F166" s="124"/>
      <c r="G166" s="13">
        <v>630651.54</v>
      </c>
      <c r="H166" s="14"/>
    </row>
    <row r="167" spans="2:8" ht="15.75" customHeight="1" x14ac:dyDescent="0.2">
      <c r="B167" s="218" t="s">
        <v>260</v>
      </c>
      <c r="C167" s="216"/>
      <c r="D167" s="217"/>
      <c r="E167" s="123">
        <f>E168</f>
        <v>2134</v>
      </c>
      <c r="F167" s="123">
        <f>F168</f>
        <v>2134</v>
      </c>
      <c r="G167" s="10">
        <f>G168</f>
        <v>5071.72</v>
      </c>
      <c r="H167" s="11">
        <f>G167/E167*100</f>
        <v>237.66260543580131</v>
      </c>
    </row>
    <row r="168" spans="2:8" ht="15.75" customHeight="1" x14ac:dyDescent="0.2">
      <c r="B168" s="218" t="s">
        <v>261</v>
      </c>
      <c r="C168" s="216"/>
      <c r="D168" s="217"/>
      <c r="E168" s="123">
        <f>E172</f>
        <v>2134</v>
      </c>
      <c r="F168" s="123">
        <f>SUM(F172)</f>
        <v>2134</v>
      </c>
      <c r="G168" s="10">
        <f>G172+G169+G180</f>
        <v>5071.72</v>
      </c>
      <c r="H168" s="11">
        <f>G168/E168*100</f>
        <v>237.66260543580131</v>
      </c>
    </row>
    <row r="169" spans="2:8" ht="15.75" customHeight="1" x14ac:dyDescent="0.2">
      <c r="B169" s="218" t="s">
        <v>213</v>
      </c>
      <c r="C169" s="216"/>
      <c r="D169" s="217"/>
      <c r="E169" s="123">
        <v>0</v>
      </c>
      <c r="F169" s="123">
        <v>0</v>
      </c>
      <c r="G169" s="10">
        <f>G170+G171</f>
        <v>1230.19</v>
      </c>
      <c r="H169" s="11">
        <v>0</v>
      </c>
    </row>
    <row r="170" spans="2:8" ht="15.75" customHeight="1" x14ac:dyDescent="0.2">
      <c r="B170" s="212" t="s">
        <v>214</v>
      </c>
      <c r="C170" s="213"/>
      <c r="D170" s="214"/>
      <c r="E170" s="124"/>
      <c r="F170" s="124"/>
      <c r="G170" s="13">
        <v>1055.96</v>
      </c>
      <c r="H170" s="14"/>
    </row>
    <row r="171" spans="2:8" ht="15.75" customHeight="1" x14ac:dyDescent="0.2">
      <c r="B171" s="212" t="s">
        <v>216</v>
      </c>
      <c r="C171" s="213"/>
      <c r="D171" s="214"/>
      <c r="E171" s="124"/>
      <c r="F171" s="124"/>
      <c r="G171" s="13">
        <v>174.23</v>
      </c>
      <c r="H171" s="14"/>
    </row>
    <row r="172" spans="2:8" ht="15.75" customHeight="1" x14ac:dyDescent="0.2">
      <c r="B172" s="218" t="s">
        <v>217</v>
      </c>
      <c r="C172" s="216"/>
      <c r="D172" s="217"/>
      <c r="E172" s="123">
        <v>2134</v>
      </c>
      <c r="F172" s="123">
        <v>2134</v>
      </c>
      <c r="G172" s="10">
        <f>SUM(G173:G179)</f>
        <v>3681.33</v>
      </c>
      <c r="H172" s="11">
        <f>G172/E172*100</f>
        <v>172.50843486410497</v>
      </c>
    </row>
    <row r="173" spans="2:8" ht="15.75" customHeight="1" x14ac:dyDescent="0.2">
      <c r="B173" s="212" t="s">
        <v>221</v>
      </c>
      <c r="C173" s="213"/>
      <c r="D173" s="214"/>
      <c r="E173" s="124"/>
      <c r="F173" s="124"/>
      <c r="G173" s="13">
        <v>4.3099999999999996</v>
      </c>
      <c r="H173" s="14"/>
    </row>
    <row r="174" spans="2:8" ht="15.75" customHeight="1" x14ac:dyDescent="0.2">
      <c r="B174" s="212" t="s">
        <v>244</v>
      </c>
      <c r="C174" s="213"/>
      <c r="D174" s="214"/>
      <c r="E174" s="124"/>
      <c r="F174" s="124"/>
      <c r="G174" s="13">
        <v>304.29000000000002</v>
      </c>
      <c r="H174" s="14"/>
    </row>
    <row r="175" spans="2:8" ht="15.75" customHeight="1" x14ac:dyDescent="0.2">
      <c r="B175" s="212" t="s">
        <v>222</v>
      </c>
      <c r="C175" s="213"/>
      <c r="D175" s="214"/>
      <c r="E175" s="124"/>
      <c r="F175" s="124"/>
      <c r="G175" s="13">
        <v>2758.65</v>
      </c>
      <c r="H175" s="14"/>
    </row>
    <row r="176" spans="2:8" ht="15.75" customHeight="1" x14ac:dyDescent="0.2">
      <c r="B176" s="212" t="s">
        <v>223</v>
      </c>
      <c r="C176" s="213"/>
      <c r="D176" s="214"/>
      <c r="E176" s="124"/>
      <c r="F176" s="124"/>
      <c r="G176" s="13">
        <v>233.85</v>
      </c>
      <c r="H176" s="14"/>
    </row>
    <row r="177" spans="2:8" ht="15.75" customHeight="1" x14ac:dyDescent="0.2">
      <c r="B177" s="212" t="s">
        <v>224</v>
      </c>
      <c r="C177" s="213"/>
      <c r="D177" s="214"/>
      <c r="E177" s="124"/>
      <c r="F177" s="124"/>
      <c r="G177" s="13">
        <v>53.35</v>
      </c>
      <c r="H177" s="14"/>
    </row>
    <row r="178" spans="2:8" ht="15.75" customHeight="1" x14ac:dyDescent="0.2">
      <c r="B178" s="212" t="s">
        <v>226</v>
      </c>
      <c r="C178" s="213"/>
      <c r="D178" s="214"/>
      <c r="E178" s="124"/>
      <c r="F178" s="124"/>
      <c r="G178" s="13">
        <v>254.88</v>
      </c>
      <c r="H178" s="14"/>
    </row>
    <row r="179" spans="2:8" ht="15.75" customHeight="1" x14ac:dyDescent="0.25">
      <c r="B179" s="219" t="s">
        <v>227</v>
      </c>
      <c r="C179" s="253"/>
      <c r="D179" s="254"/>
      <c r="E179" s="123"/>
      <c r="F179" s="123"/>
      <c r="G179" s="165">
        <v>72</v>
      </c>
      <c r="H179" s="11"/>
    </row>
    <row r="180" spans="2:8" ht="15.75" customHeight="1" x14ac:dyDescent="0.2">
      <c r="B180" s="218" t="s">
        <v>246</v>
      </c>
      <c r="C180" s="216"/>
      <c r="D180" s="217"/>
      <c r="E180" s="123">
        <v>500</v>
      </c>
      <c r="F180" s="123">
        <v>500</v>
      </c>
      <c r="G180" s="10">
        <f>G181</f>
        <v>160.19999999999999</v>
      </c>
      <c r="H180" s="11">
        <f>G180/E180*100</f>
        <v>32.04</v>
      </c>
    </row>
    <row r="181" spans="2:8" ht="15.75" customHeight="1" x14ac:dyDescent="0.2">
      <c r="B181" s="212" t="s">
        <v>273</v>
      </c>
      <c r="C181" s="213"/>
      <c r="D181" s="214"/>
      <c r="E181" s="124"/>
      <c r="F181" s="124"/>
      <c r="G181" s="13">
        <v>160.19999999999999</v>
      </c>
      <c r="H181" s="14"/>
    </row>
    <row r="182" spans="2:8" ht="27" customHeight="1" x14ac:dyDescent="0.2">
      <c r="B182" s="218" t="s">
        <v>262</v>
      </c>
      <c r="C182" s="216"/>
      <c r="D182" s="217"/>
      <c r="E182" s="123">
        <f>E183</f>
        <v>500</v>
      </c>
      <c r="F182" s="123">
        <f t="shared" ref="F182:G183" si="11">F183</f>
        <v>500</v>
      </c>
      <c r="G182" s="10">
        <f t="shared" si="11"/>
        <v>230.49</v>
      </c>
      <c r="H182" s="11">
        <f>G182/E182*100</f>
        <v>46.097999999999999</v>
      </c>
    </row>
    <row r="183" spans="2:8" ht="30" customHeight="1" x14ac:dyDescent="0.2">
      <c r="B183" s="218" t="s">
        <v>263</v>
      </c>
      <c r="C183" s="216"/>
      <c r="D183" s="217"/>
      <c r="E183" s="123">
        <f>E184</f>
        <v>500</v>
      </c>
      <c r="F183" s="123">
        <f t="shared" si="11"/>
        <v>500</v>
      </c>
      <c r="G183" s="10">
        <f t="shared" si="11"/>
        <v>230.49</v>
      </c>
      <c r="H183" s="11">
        <f>G183/E183*100</f>
        <v>46.097999999999999</v>
      </c>
    </row>
    <row r="184" spans="2:8" ht="15.75" customHeight="1" x14ac:dyDescent="0.2">
      <c r="B184" s="218" t="s">
        <v>246</v>
      </c>
      <c r="C184" s="216"/>
      <c r="D184" s="217"/>
      <c r="E184" s="123">
        <v>500</v>
      </c>
      <c r="F184" s="123">
        <v>500</v>
      </c>
      <c r="G184" s="10">
        <f>G185</f>
        <v>230.49</v>
      </c>
      <c r="H184" s="11">
        <f>G184/E184*100</f>
        <v>46.097999999999999</v>
      </c>
    </row>
    <row r="185" spans="2:8" ht="15.75" customHeight="1" x14ac:dyDescent="0.2">
      <c r="B185" s="212" t="s">
        <v>248</v>
      </c>
      <c r="C185" s="213"/>
      <c r="D185" s="214"/>
      <c r="E185" s="124"/>
      <c r="F185" s="124"/>
      <c r="G185" s="13">
        <v>230.49</v>
      </c>
      <c r="H185" s="14"/>
    </row>
    <row r="186" spans="2:8" ht="27.75" customHeight="1" x14ac:dyDescent="0.2">
      <c r="B186" s="255" t="s">
        <v>287</v>
      </c>
      <c r="C186" s="251"/>
      <c r="D186" s="230"/>
      <c r="E186" s="126">
        <f t="shared" ref="E186:G187" si="12">E187</f>
        <v>56105</v>
      </c>
      <c r="F186" s="126">
        <f t="shared" si="12"/>
        <v>56105</v>
      </c>
      <c r="G186" s="21">
        <f t="shared" si="12"/>
        <v>2307.96</v>
      </c>
      <c r="H186" s="22">
        <f>G186/E186*100</f>
        <v>4.1136440602441846</v>
      </c>
    </row>
    <row r="187" spans="2:8" ht="15.75" customHeight="1" x14ac:dyDescent="0.2">
      <c r="B187" s="215" t="s">
        <v>256</v>
      </c>
      <c r="C187" s="216"/>
      <c r="D187" s="217"/>
      <c r="E187" s="123">
        <f t="shared" si="12"/>
        <v>56105</v>
      </c>
      <c r="F187" s="123">
        <f t="shared" si="12"/>
        <v>56105</v>
      </c>
      <c r="G187" s="10">
        <f t="shared" si="12"/>
        <v>2307.96</v>
      </c>
      <c r="H187" s="11">
        <f>G187/E187*100</f>
        <v>4.1136440602441846</v>
      </c>
    </row>
    <row r="188" spans="2:8" ht="15.75" customHeight="1" x14ac:dyDescent="0.2">
      <c r="B188" s="215" t="s">
        <v>288</v>
      </c>
      <c r="C188" s="216"/>
      <c r="D188" s="217"/>
      <c r="E188" s="123">
        <f>E189+E193+E205</f>
        <v>56105</v>
      </c>
      <c r="F188" s="123">
        <f>F189+F193+F205</f>
        <v>56105</v>
      </c>
      <c r="G188" s="10">
        <f>G189+G193+G205</f>
        <v>2307.96</v>
      </c>
      <c r="H188" s="11">
        <f>G188/E188*100</f>
        <v>4.1136440602441846</v>
      </c>
    </row>
    <row r="189" spans="2:8" ht="15.75" customHeight="1" x14ac:dyDescent="0.2">
      <c r="B189" s="218" t="s">
        <v>213</v>
      </c>
      <c r="C189" s="216"/>
      <c r="D189" s="217"/>
      <c r="E189" s="123">
        <v>10945</v>
      </c>
      <c r="F189" s="123">
        <v>10945</v>
      </c>
      <c r="G189" s="10">
        <f>G190+G191+G192</f>
        <v>0</v>
      </c>
      <c r="H189" s="11">
        <f>G189/E189*100</f>
        <v>0</v>
      </c>
    </row>
    <row r="190" spans="2:8" ht="15.75" customHeight="1" x14ac:dyDescent="0.2">
      <c r="B190" s="212" t="s">
        <v>214</v>
      </c>
      <c r="C190" s="213"/>
      <c r="D190" s="214"/>
      <c r="E190" s="124"/>
      <c r="F190" s="124"/>
      <c r="G190" s="13">
        <v>0</v>
      </c>
      <c r="H190" s="14"/>
    </row>
    <row r="191" spans="2:8" ht="15.75" customHeight="1" x14ac:dyDescent="0.2">
      <c r="B191" s="212" t="s">
        <v>215</v>
      </c>
      <c r="C191" s="213"/>
      <c r="D191" s="214"/>
      <c r="E191" s="124"/>
      <c r="F191" s="124"/>
      <c r="G191" s="13">
        <v>0</v>
      </c>
      <c r="H191" s="14"/>
    </row>
    <row r="192" spans="2:8" ht="15.75" customHeight="1" x14ac:dyDescent="0.2">
      <c r="B192" s="212" t="s">
        <v>216</v>
      </c>
      <c r="C192" s="213"/>
      <c r="D192" s="214"/>
      <c r="E192" s="124"/>
      <c r="F192" s="124"/>
      <c r="G192" s="13">
        <v>0</v>
      </c>
      <c r="H192" s="14"/>
    </row>
    <row r="193" spans="2:8" ht="15.75" customHeight="1" x14ac:dyDescent="0.2">
      <c r="B193" s="218" t="s">
        <v>217</v>
      </c>
      <c r="C193" s="216"/>
      <c r="D193" s="217"/>
      <c r="E193" s="123">
        <v>580</v>
      </c>
      <c r="F193" s="123">
        <v>580</v>
      </c>
      <c r="G193" s="10">
        <f>SUM(G194:G204)</f>
        <v>0</v>
      </c>
      <c r="H193" s="11">
        <f>G193/E193*100</f>
        <v>0</v>
      </c>
    </row>
    <row r="194" spans="2:8" ht="15.75" customHeight="1" x14ac:dyDescent="0.2">
      <c r="B194" s="212" t="s">
        <v>218</v>
      </c>
      <c r="C194" s="213"/>
      <c r="D194" s="214"/>
      <c r="E194" s="124"/>
      <c r="F194" s="124"/>
      <c r="G194" s="13">
        <v>0</v>
      </c>
      <c r="H194" s="14"/>
    </row>
    <row r="195" spans="2:8" ht="15.75" customHeight="1" x14ac:dyDescent="0.2">
      <c r="B195" s="212" t="s">
        <v>220</v>
      </c>
      <c r="C195" s="213"/>
      <c r="D195" s="214"/>
      <c r="E195" s="124"/>
      <c r="F195" s="124"/>
      <c r="G195" s="13">
        <v>0</v>
      </c>
      <c r="H195" s="14"/>
    </row>
    <row r="196" spans="2:8" ht="15.75" customHeight="1" x14ac:dyDescent="0.2">
      <c r="B196" s="212" t="s">
        <v>221</v>
      </c>
      <c r="C196" s="213"/>
      <c r="D196" s="214"/>
      <c r="E196" s="124"/>
      <c r="F196" s="124"/>
      <c r="G196" s="13">
        <v>0</v>
      </c>
      <c r="H196" s="14"/>
    </row>
    <row r="197" spans="2:8" ht="15.75" customHeight="1" x14ac:dyDescent="0.2">
      <c r="B197" s="212" t="s">
        <v>244</v>
      </c>
      <c r="C197" s="213"/>
      <c r="D197" s="214"/>
      <c r="E197" s="124"/>
      <c r="F197" s="124"/>
      <c r="G197" s="13">
        <v>0</v>
      </c>
      <c r="H197" s="14"/>
    </row>
    <row r="198" spans="2:8" ht="15.75" customHeight="1" x14ac:dyDescent="0.2">
      <c r="B198" s="212" t="s">
        <v>222</v>
      </c>
      <c r="C198" s="213"/>
      <c r="D198" s="214"/>
      <c r="E198" s="124"/>
      <c r="F198" s="124"/>
      <c r="G198" s="13">
        <v>0</v>
      </c>
      <c r="H198" s="14"/>
    </row>
    <row r="199" spans="2:8" ht="15.75" customHeight="1" x14ac:dyDescent="0.2">
      <c r="B199" s="212" t="s">
        <v>223</v>
      </c>
      <c r="C199" s="213"/>
      <c r="D199" s="214"/>
      <c r="E199" s="124"/>
      <c r="F199" s="124"/>
      <c r="G199" s="13">
        <v>0</v>
      </c>
      <c r="H199" s="14"/>
    </row>
    <row r="200" spans="2:8" ht="15.75" customHeight="1" x14ac:dyDescent="0.2">
      <c r="B200" s="212" t="s">
        <v>224</v>
      </c>
      <c r="C200" s="213"/>
      <c r="D200" s="214"/>
      <c r="E200" s="124"/>
      <c r="F200" s="124"/>
      <c r="G200" s="13">
        <v>0</v>
      </c>
      <c r="H200" s="14"/>
    </row>
    <row r="201" spans="2:8" ht="15.75" customHeight="1" x14ac:dyDescent="0.2">
      <c r="B201" s="212" t="s">
        <v>225</v>
      </c>
      <c r="C201" s="213"/>
      <c r="D201" s="214"/>
      <c r="E201" s="124"/>
      <c r="F201" s="124"/>
      <c r="G201" s="13">
        <v>0</v>
      </c>
      <c r="H201" s="14"/>
    </row>
    <row r="202" spans="2:8" ht="15.75" customHeight="1" x14ac:dyDescent="0.2">
      <c r="B202" s="212" t="s">
        <v>227</v>
      </c>
      <c r="C202" s="213"/>
      <c r="D202" s="214"/>
      <c r="E202" s="124"/>
      <c r="F202" s="124"/>
      <c r="G202" s="13">
        <v>0</v>
      </c>
      <c r="H202" s="14"/>
    </row>
    <row r="203" spans="2:8" ht="15.75" customHeight="1" x14ac:dyDescent="0.2">
      <c r="B203" s="212" t="s">
        <v>228</v>
      </c>
      <c r="C203" s="213"/>
      <c r="D203" s="214"/>
      <c r="E203" s="124"/>
      <c r="F203" s="124"/>
      <c r="G203" s="13">
        <v>0</v>
      </c>
      <c r="H203" s="14"/>
    </row>
    <row r="204" spans="2:8" ht="15.75" customHeight="1" x14ac:dyDescent="0.2">
      <c r="B204" s="212" t="s">
        <v>245</v>
      </c>
      <c r="C204" s="213"/>
      <c r="D204" s="214"/>
      <c r="E204" s="124"/>
      <c r="F204" s="124"/>
      <c r="G204" s="13">
        <v>0</v>
      </c>
      <c r="H204" s="14"/>
    </row>
    <row r="205" spans="2:8" ht="15.75" customHeight="1" x14ac:dyDescent="0.2">
      <c r="B205" s="218" t="s">
        <v>246</v>
      </c>
      <c r="C205" s="216"/>
      <c r="D205" s="217"/>
      <c r="E205" s="123">
        <v>44580</v>
      </c>
      <c r="F205" s="123">
        <v>44580</v>
      </c>
      <c r="G205" s="10">
        <f>G206+G207</f>
        <v>2307.96</v>
      </c>
      <c r="H205" s="11">
        <f>G205/E205*100</f>
        <v>5.1771197846567967</v>
      </c>
    </row>
    <row r="206" spans="2:8" ht="15.75" customHeight="1" x14ac:dyDescent="0.2">
      <c r="B206" s="212" t="s">
        <v>247</v>
      </c>
      <c r="C206" s="213"/>
      <c r="D206" s="214"/>
      <c r="E206" s="124"/>
      <c r="F206" s="124"/>
      <c r="G206" s="13">
        <v>2307.96</v>
      </c>
      <c r="H206" s="14"/>
    </row>
    <row r="207" spans="2:8" ht="15.75" customHeight="1" x14ac:dyDescent="0.2">
      <c r="B207" s="212" t="s">
        <v>248</v>
      </c>
      <c r="C207" s="213"/>
      <c r="D207" s="214"/>
      <c r="E207" s="124"/>
      <c r="F207" s="124"/>
      <c r="G207" s="13">
        <v>0</v>
      </c>
      <c r="H207" s="14"/>
    </row>
  </sheetData>
  <autoFilter ref="B27:H207" xr:uid="{00000000-0001-0000-0600-000000000000}">
    <filterColumn colId="0" showButton="0"/>
    <filterColumn colId="1" showButton="0"/>
  </autoFilter>
  <mergeCells count="204">
    <mergeCell ref="B128:D128"/>
    <mergeCell ref="B93:D93"/>
    <mergeCell ref="B82:D82"/>
    <mergeCell ref="B79:D79"/>
    <mergeCell ref="B71:D71"/>
    <mergeCell ref="B55:D55"/>
    <mergeCell ref="B56:D56"/>
    <mergeCell ref="B52:D52"/>
    <mergeCell ref="B18:C18"/>
    <mergeCell ref="B204:D204"/>
    <mergeCell ref="B205:D205"/>
    <mergeCell ref="B206:D206"/>
    <mergeCell ref="B207:D207"/>
    <mergeCell ref="B122:D122"/>
    <mergeCell ref="B123:D123"/>
    <mergeCell ref="B124:D124"/>
    <mergeCell ref="B125:D125"/>
    <mergeCell ref="B126:D126"/>
    <mergeCell ref="B127:D127"/>
    <mergeCell ref="B129:D129"/>
    <mergeCell ref="B130:D130"/>
    <mergeCell ref="B131:D131"/>
    <mergeCell ref="B132:D132"/>
    <mergeCell ref="B133:D133"/>
    <mergeCell ref="B134:D134"/>
    <mergeCell ref="B135:D135"/>
    <mergeCell ref="B152:D152"/>
    <mergeCell ref="B150:D150"/>
    <mergeCell ref="B151:D151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186:D186"/>
    <mergeCell ref="B187:D187"/>
    <mergeCell ref="B188:D188"/>
    <mergeCell ref="B189:D189"/>
    <mergeCell ref="B190:D190"/>
    <mergeCell ref="B191:D191"/>
    <mergeCell ref="B192:D192"/>
    <mergeCell ref="B193:D193"/>
    <mergeCell ref="B194:D194"/>
    <mergeCell ref="B136:D136"/>
    <mergeCell ref="B140:D140"/>
    <mergeCell ref="B144:D144"/>
    <mergeCell ref="B145:D145"/>
    <mergeCell ref="B146:D146"/>
    <mergeCell ref="B183:D183"/>
    <mergeCell ref="B143:D143"/>
    <mergeCell ref="B153:D153"/>
    <mergeCell ref="B158:D158"/>
    <mergeCell ref="B161:D161"/>
    <mergeCell ref="B162:D162"/>
    <mergeCell ref="B184:D184"/>
    <mergeCell ref="B185:D185"/>
    <mergeCell ref="B147:D147"/>
    <mergeCell ref="B148:D148"/>
    <mergeCell ref="B167:D167"/>
    <mergeCell ref="B168:D168"/>
    <mergeCell ref="B172:D172"/>
    <mergeCell ref="B182:D182"/>
    <mergeCell ref="B164:D164"/>
    <mergeCell ref="B165:D165"/>
    <mergeCell ref="B166:D166"/>
    <mergeCell ref="B180:D180"/>
    <mergeCell ref="B181:D181"/>
    <mergeCell ref="B179:D179"/>
    <mergeCell ref="B177:D177"/>
    <mergeCell ref="B176:D176"/>
    <mergeCell ref="B175:D175"/>
    <mergeCell ref="B174:D174"/>
    <mergeCell ref="B173:D173"/>
    <mergeCell ref="B178:D178"/>
    <mergeCell ref="B118:D118"/>
    <mergeCell ref="B121:D121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B117:D117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83:D83"/>
    <mergeCell ref="B84:D84"/>
    <mergeCell ref="B85:D85"/>
    <mergeCell ref="B90:D90"/>
    <mergeCell ref="B92:D92"/>
    <mergeCell ref="B86:D86"/>
    <mergeCell ref="B88:D88"/>
    <mergeCell ref="B91:D91"/>
    <mergeCell ref="B87:D87"/>
    <mergeCell ref="B89:D89"/>
    <mergeCell ref="B75:D75"/>
    <mergeCell ref="B76:D76"/>
    <mergeCell ref="B77:D77"/>
    <mergeCell ref="B78:D78"/>
    <mergeCell ref="B80:D80"/>
    <mergeCell ref="B81:D81"/>
    <mergeCell ref="B65:D65"/>
    <mergeCell ref="B66:D66"/>
    <mergeCell ref="B67:D67"/>
    <mergeCell ref="B68:D68"/>
    <mergeCell ref="B69:D69"/>
    <mergeCell ref="B70:D70"/>
    <mergeCell ref="B72:D72"/>
    <mergeCell ref="B73:D73"/>
    <mergeCell ref="B74:D74"/>
    <mergeCell ref="B54:D54"/>
    <mergeCell ref="B57:D57"/>
    <mergeCell ref="B58:D58"/>
    <mergeCell ref="B59:D59"/>
    <mergeCell ref="B60:D60"/>
    <mergeCell ref="B61:D61"/>
    <mergeCell ref="B62:D62"/>
    <mergeCell ref="B63:D63"/>
    <mergeCell ref="B64:D64"/>
    <mergeCell ref="B47:D47"/>
    <mergeCell ref="B48:D48"/>
    <mergeCell ref="B49:D49"/>
    <mergeCell ref="B50:D50"/>
    <mergeCell ref="B51:D51"/>
    <mergeCell ref="B53:D53"/>
    <mergeCell ref="B39:D39"/>
    <mergeCell ref="B40:D40"/>
    <mergeCell ref="B41:D41"/>
    <mergeCell ref="B42:D42"/>
    <mergeCell ref="B43:D43"/>
    <mergeCell ref="B44:D44"/>
    <mergeCell ref="B45:D45"/>
    <mergeCell ref="B46:D46"/>
    <mergeCell ref="B2:H2"/>
    <mergeCell ref="B4:H4"/>
    <mergeCell ref="B6:D6"/>
    <mergeCell ref="B7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9:C19"/>
    <mergeCell ref="B21:C21"/>
    <mergeCell ref="B22:C22"/>
    <mergeCell ref="B23:C23"/>
    <mergeCell ref="B24:C24"/>
    <mergeCell ref="B17:C17"/>
    <mergeCell ref="B138:D138"/>
    <mergeCell ref="B137:D137"/>
    <mergeCell ref="B139:D139"/>
    <mergeCell ref="B141:D141"/>
    <mergeCell ref="B20:C20"/>
    <mergeCell ref="B119:D119"/>
    <mergeCell ref="B120:D120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154:D154"/>
    <mergeCell ref="B149:D149"/>
    <mergeCell ref="B142:D142"/>
    <mergeCell ref="B169:D169"/>
    <mergeCell ref="B170:D170"/>
    <mergeCell ref="B171:D171"/>
    <mergeCell ref="B163:D163"/>
    <mergeCell ref="B160:D160"/>
    <mergeCell ref="B159:D159"/>
    <mergeCell ref="B157:D157"/>
    <mergeCell ref="B156:D156"/>
    <mergeCell ref="B155:D155"/>
  </mergeCells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2</vt:i4>
      </vt:variant>
    </vt:vector>
  </HeadingPairs>
  <TitlesOfParts>
    <vt:vector size="9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SAŽETAK!Podrucje_ispisa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racunovodstvo PPPapuk</cp:lastModifiedBy>
  <cp:lastPrinted>2026-07-22T11:00:53Z</cp:lastPrinted>
  <dcterms:created xsi:type="dcterms:W3CDTF">2022-08-12T12:51:00Z</dcterms:created>
  <dcterms:modified xsi:type="dcterms:W3CDTF">2026-07-22T11:38:56Z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  <property fmtid="{D5CDD505-2E9C-101B-9397-08002B2CF9AE}" pid="3" name="ICV">
    <vt:lpwstr>9BB00D5B60A54FB4988677C9E6C654D2_13</vt:lpwstr>
  </property>
  <property fmtid="{D5CDD505-2E9C-101B-9397-08002B2CF9AE}" pid="4" name="KSOProductBuildVer">
    <vt:lpwstr>1033-12.2.0.13110</vt:lpwstr>
  </property>
</Properties>
</file>